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guo\Desktop\教育与体育大类+2\25级运动训练三年高职\"/>
    </mc:Choice>
  </mc:AlternateContent>
  <xr:revisionPtr revIDLastSave="0" documentId="13_ncr:1_{08D6B939-AEA7-404F-9F75-F519D54D23C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1" i="1" l="1"/>
  <c r="M91" i="1"/>
  <c r="Q90" i="1"/>
  <c r="M90" i="1"/>
  <c r="H90" i="1"/>
  <c r="M89" i="1"/>
  <c r="H89" i="1"/>
  <c r="H88" i="1"/>
  <c r="R87" i="1"/>
  <c r="Q87" i="1"/>
  <c r="P87" i="1"/>
  <c r="O87" i="1"/>
  <c r="N87" i="1"/>
  <c r="M87" i="1"/>
  <c r="S77" i="1"/>
  <c r="R77" i="1"/>
  <c r="Q77" i="1"/>
  <c r="P77" i="1"/>
  <c r="O77" i="1"/>
  <c r="N77" i="1"/>
  <c r="M77" i="1"/>
  <c r="L77" i="1"/>
  <c r="K77" i="1"/>
  <c r="J77" i="1"/>
  <c r="I77" i="1"/>
  <c r="H77" i="1"/>
  <c r="R76" i="1"/>
  <c r="Q76" i="1"/>
  <c r="P76" i="1"/>
  <c r="O76" i="1"/>
  <c r="N76" i="1"/>
  <c r="M76" i="1"/>
  <c r="L76" i="1"/>
  <c r="K76" i="1"/>
  <c r="J76" i="1"/>
  <c r="I76" i="1"/>
  <c r="H76" i="1"/>
  <c r="S53" i="1"/>
  <c r="R53" i="1"/>
  <c r="Q53" i="1"/>
  <c r="P53" i="1"/>
  <c r="O53" i="1"/>
  <c r="N53" i="1"/>
  <c r="M53" i="1"/>
  <c r="L53" i="1"/>
  <c r="K53" i="1"/>
  <c r="J53" i="1"/>
  <c r="I53" i="1"/>
  <c r="H53" i="1"/>
  <c r="P43" i="1"/>
  <c r="O43" i="1"/>
  <c r="M43" i="1"/>
  <c r="K43" i="1"/>
  <c r="J43" i="1"/>
  <c r="I43" i="1"/>
  <c r="H43" i="1"/>
  <c r="T36" i="1"/>
  <c r="S36" i="1"/>
  <c r="R36" i="1"/>
  <c r="Q36" i="1"/>
  <c r="P36" i="1"/>
  <c r="O36" i="1"/>
  <c r="N36" i="1"/>
  <c r="M36" i="1"/>
  <c r="K36" i="1"/>
  <c r="J36" i="1"/>
  <c r="I36" i="1"/>
  <c r="H36" i="1"/>
  <c r="P35" i="1"/>
  <c r="O35" i="1"/>
  <c r="K35" i="1"/>
  <c r="J35" i="1"/>
  <c r="I35" i="1"/>
  <c r="H35" i="1"/>
  <c r="R28" i="1"/>
  <c r="Q28" i="1"/>
  <c r="P28" i="1"/>
  <c r="O28" i="1"/>
  <c r="N28" i="1"/>
  <c r="M28" i="1"/>
  <c r="K28" i="1"/>
  <c r="J28" i="1"/>
  <c r="I28" i="1"/>
  <c r="R21" i="1"/>
  <c r="Q21" i="1"/>
  <c r="P21" i="1"/>
  <c r="O21" i="1"/>
  <c r="N21" i="1"/>
  <c r="M21" i="1"/>
  <c r="K21" i="1"/>
  <c r="J21" i="1"/>
  <c r="I21" i="1"/>
  <c r="H21" i="1"/>
</calcChain>
</file>

<file path=xl/sharedStrings.xml><?xml version="1.0" encoding="utf-8"?>
<sst xmlns="http://schemas.openxmlformats.org/spreadsheetml/2006/main" count="403" uniqueCount="223">
  <si>
    <t>运动训练：专业教学进程安排表（2025级三年高职模板）</t>
  </si>
  <si>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</si>
  <si>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</si>
  <si>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</si>
  <si>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</si>
  <si>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</si>
  <si>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</si>
  <si>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</si>
  <si>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</si>
  <si>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</si>
  <si>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</si>
  <si>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</si>
  <si>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</si>
  <si>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</si>
  <si>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</si>
  <si>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</si>
  <si>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</si>
  <si>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</si>
  <si>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1学期</t>
  </si>
  <si>
    <t>2学期</t>
  </si>
  <si>
    <t>3学期</t>
  </si>
  <si>
    <t>4学期</t>
  </si>
  <si>
    <t>5学期</t>
  </si>
  <si>
    <t>6学期</t>
  </si>
  <si>
    <t>公共基础课</t>
  </si>
  <si>
    <t>公共必修课</t>
  </si>
  <si>
    <t>T253110106</t>
  </si>
  <si>
    <t>思想道德与法治</t>
  </si>
  <si>
    <t>B</t>
  </si>
  <si>
    <t>√</t>
  </si>
  <si>
    <t>考试</t>
  </si>
  <si>
    <t>马克思主义教研部</t>
  </si>
  <si>
    <t>12周授课</t>
  </si>
  <si>
    <t>T25310101</t>
  </si>
  <si>
    <t>毛泽东思想和中国特色社会主义理论体系概论</t>
  </si>
  <si>
    <t>T253110102/08/09/10</t>
  </si>
  <si>
    <t>形势与政策一/二/三/四</t>
  </si>
  <si>
    <t>A</t>
  </si>
  <si>
    <t>1-4</t>
  </si>
  <si>
    <t>总8</t>
  </si>
  <si>
    <t>开设4学期，每学期8学时，非毕业学期均只记录成绩，毕业学期根据考核要求记录学分。</t>
  </si>
  <si>
    <t>T253110103</t>
  </si>
  <si>
    <t>中华民族共同体概论</t>
  </si>
  <si>
    <t>T253110105</t>
  </si>
  <si>
    <t>习近平新时代中国特色社会主义思想概论</t>
  </si>
  <si>
    <t>2</t>
  </si>
  <si>
    <t>T251110101</t>
  </si>
  <si>
    <t>心理健康教育</t>
  </si>
  <si>
    <t>考查</t>
  </si>
  <si>
    <t>学生工作部</t>
  </si>
  <si>
    <t>T251110102</t>
  </si>
  <si>
    <t>国家安全教育(含禁毒教育)</t>
  </si>
  <si>
    <t>线上、线下各16学时，线下上8周，分两批完成</t>
  </si>
  <si>
    <t>T251110103</t>
  </si>
  <si>
    <t>军事理论</t>
  </si>
  <si>
    <t>退役士兵可申请免修</t>
  </si>
  <si>
    <t>T251110104</t>
  </si>
  <si>
    <t>劳动教育</t>
  </si>
  <si>
    <t>4</t>
  </si>
  <si>
    <t>上8周，分两批完成</t>
  </si>
  <si>
    <t>T251910102</t>
  </si>
  <si>
    <t>大学英语Ⅰ</t>
  </si>
  <si>
    <t>1</t>
  </si>
  <si>
    <t>基础教研部</t>
  </si>
  <si>
    <t>大学英语Ⅰ为各专业的必修课，化工、文旅、机电、信息、医护第一学期开课，其余系第二学期开课。大学英语Ⅱ作为行业英语（英语+专业），文化旅游系、护理、信息工程系需开设，其他专业根据人才培养目标确定。</t>
  </si>
  <si>
    <t>T251910103</t>
  </si>
  <si>
    <t>大学英语Ⅱ</t>
  </si>
  <si>
    <t>T251910104</t>
  </si>
  <si>
    <t>大学语文</t>
  </si>
  <si>
    <t>护、蒙、经第一学期开课，其余系部第二学期开课</t>
  </si>
  <si>
    <t>T251010100</t>
  </si>
  <si>
    <t>职业发展与就业创业</t>
  </si>
  <si>
    <t>2、4</t>
  </si>
  <si>
    <t>艺术系</t>
  </si>
  <si>
    <t>由各系统筹师资，紧密结合各专业开设。职业发展为16学时在第二学期开设，就业创业为16学时，在第四学期开设。</t>
  </si>
  <si>
    <t>T251410101/02/03</t>
  </si>
  <si>
    <t>大学体育一/二/三</t>
  </si>
  <si>
    <t>T251810101</t>
  </si>
  <si>
    <t>信息技术与人工智能</t>
  </si>
  <si>
    <t>信息工程系</t>
  </si>
  <si>
    <t>医护系、教育系第三学期开课，其余系第二学期开课。非计算机类专业的必修课，计算机类专业自行安排。</t>
  </si>
  <si>
    <t>小计</t>
  </si>
  <si>
    <t>公共限选课程</t>
  </si>
  <si>
    <t>T253110111</t>
  </si>
  <si>
    <t>党史国史</t>
  </si>
  <si>
    <t>T251910105</t>
  </si>
  <si>
    <t>高等数学Ⅰ</t>
  </si>
  <si>
    <t>T251910106</t>
  </si>
  <si>
    <t>高等数学Ⅱ</t>
  </si>
  <si>
    <t>T251910107</t>
  </si>
  <si>
    <t>中华优秀传统文化</t>
  </si>
  <si>
    <t>3</t>
  </si>
  <si>
    <t>线上</t>
  </si>
  <si>
    <t>T251410111/12</t>
  </si>
  <si>
    <t>民族民间广场舞一/二</t>
  </si>
  <si>
    <t>艺术系为主，各系为辅</t>
  </si>
  <si>
    <t>在第二、四学期开设，每学期8学时集中授课，各系自主安排</t>
  </si>
  <si>
    <t>T251418201</t>
  </si>
  <si>
    <t>职业素养</t>
  </si>
  <si>
    <t>公共选修课</t>
  </si>
  <si>
    <t>非遗传承与艺术欣赏模块</t>
  </si>
  <si>
    <t>2-4</t>
  </si>
  <si>
    <t>美育需修满2学分，其他模块修满4学分</t>
  </si>
  <si>
    <t>语言文学与传统文化模块</t>
  </si>
  <si>
    <t>世界人文与现代社会模块</t>
  </si>
  <si>
    <t>科学技术与工匠精神模块</t>
  </si>
  <si>
    <t>哲学思维与生命关怀模块</t>
  </si>
  <si>
    <t>公共基础课累计、占总学时比例</t>
  </si>
  <si>
    <t>专业（技能）课</t>
  </si>
  <si>
    <t>专业核心课</t>
  </si>
  <si>
    <t>T251418301</t>
  </si>
  <si>
    <t>运动训练理论与方法</t>
  </si>
  <si>
    <t>T251418302</t>
  </si>
  <si>
    <t>体育运动心理理论与运用</t>
  </si>
  <si>
    <t>T251418303/04/05/06</t>
  </si>
  <si>
    <t>运动项目专项训练一、二、三、四</t>
  </si>
  <si>
    <t>C</t>
  </si>
  <si>
    <t>主要以乒乓球（第1学期）、羽毛球（第2、3学期）、网球（第4学期）为主</t>
  </si>
  <si>
    <t>T251418307</t>
  </si>
  <si>
    <t>体能训练</t>
  </si>
  <si>
    <t>T251418308</t>
  </si>
  <si>
    <t>运动损伤与防护</t>
  </si>
  <si>
    <t>T251418309</t>
  </si>
  <si>
    <t>体育赛事组织与管理</t>
  </si>
  <si>
    <t>专业必修课</t>
  </si>
  <si>
    <t>T251418310</t>
  </si>
  <si>
    <t>体育概论</t>
  </si>
  <si>
    <t>T251418311</t>
  </si>
  <si>
    <t>运动解剖基础</t>
  </si>
  <si>
    <t>T251418312</t>
  </si>
  <si>
    <t>运动生理基础</t>
  </si>
  <si>
    <t>T251418313</t>
  </si>
  <si>
    <t>运动营养</t>
  </si>
  <si>
    <t>T251418314/15</t>
  </si>
  <si>
    <t>田径一、二</t>
  </si>
  <si>
    <t>1、2</t>
  </si>
  <si>
    <t>T251418316/17</t>
  </si>
  <si>
    <t>基本体操与技巧一、二</t>
  </si>
  <si>
    <t>3、4</t>
  </si>
  <si>
    <t>T251418318</t>
  </si>
  <si>
    <t>岗位实习</t>
  </si>
  <si>
    <t>5-6</t>
  </si>
  <si>
    <t>20W</t>
  </si>
  <si>
    <t>12W</t>
  </si>
  <si>
    <t>T251418319</t>
  </si>
  <si>
    <t>毕业论文指导与讲座</t>
  </si>
  <si>
    <t>3W</t>
  </si>
  <si>
    <t>T251418320</t>
  </si>
  <si>
    <t>毕业论文（设计）</t>
  </si>
  <si>
    <t>4W</t>
  </si>
  <si>
    <t>不记入总学时</t>
  </si>
  <si>
    <t>专业选修课</t>
  </si>
  <si>
    <t>T251418401</t>
  </si>
  <si>
    <t>足球</t>
  </si>
  <si>
    <t>T251418402</t>
  </si>
  <si>
    <t>体育科研方法</t>
  </si>
  <si>
    <t>T251418403</t>
  </si>
  <si>
    <t>篮球</t>
  </si>
  <si>
    <t>T251418404</t>
  </si>
  <si>
    <t>棒垒球</t>
  </si>
  <si>
    <t>T251418405</t>
  </si>
  <si>
    <t>排球</t>
  </si>
  <si>
    <t>T251418406</t>
  </si>
  <si>
    <t>运动生物力学</t>
  </si>
  <si>
    <t>T251418407</t>
  </si>
  <si>
    <t>运动生物化学</t>
  </si>
  <si>
    <t>体育教学方法与实践（中学体育教材教法）</t>
  </si>
  <si>
    <t>T251418408</t>
  </si>
  <si>
    <t>体育教学方法与实践</t>
  </si>
  <si>
    <t>T251418409</t>
  </si>
  <si>
    <t>武术</t>
  </si>
  <si>
    <t>T251418410</t>
  </si>
  <si>
    <t>T251418411</t>
  </si>
  <si>
    <t>心理学</t>
  </si>
  <si>
    <t>T251418412</t>
  </si>
  <si>
    <t>体育社会学</t>
  </si>
  <si>
    <t>T251418413</t>
  </si>
  <si>
    <t>学校体育学</t>
  </si>
  <si>
    <t>T251418414</t>
  </si>
  <si>
    <t>体育经济学</t>
  </si>
  <si>
    <t>T251418415</t>
  </si>
  <si>
    <t>沟通技巧与礼仪</t>
  </si>
  <si>
    <t>T251418416</t>
  </si>
  <si>
    <t>体育法规</t>
  </si>
  <si>
    <t>T251418417</t>
  </si>
  <si>
    <t>花样跳绳</t>
  </si>
  <si>
    <t>T251418418</t>
  </si>
  <si>
    <t>冰雪活动策划与执行</t>
  </si>
  <si>
    <t>T251418419</t>
  </si>
  <si>
    <t>教育学</t>
  </si>
  <si>
    <t>T251418420</t>
  </si>
  <si>
    <t>冰球运动技术与教学实践</t>
  </si>
  <si>
    <t>T251418423</t>
  </si>
  <si>
    <t>健美操</t>
  </si>
  <si>
    <t>T251418424</t>
  </si>
  <si>
    <t>匹克球</t>
  </si>
  <si>
    <t>专业（技能）课累计、占总学时比例</t>
  </si>
  <si>
    <t>代码</t>
  </si>
  <si>
    <t>拓展模块</t>
  </si>
  <si>
    <t>T251110191</t>
  </si>
  <si>
    <t>军事训练和入学教育</t>
  </si>
  <si>
    <t>3w</t>
  </si>
  <si>
    <t>第一学期录成绩。</t>
  </si>
  <si>
    <t>T251110192</t>
  </si>
  <si>
    <t>劳动实践</t>
  </si>
  <si>
    <t>1w</t>
  </si>
  <si>
    <t>第二、三、四学期正常安排劳动实践，第四学期录成绩。</t>
  </si>
  <si>
    <t>T252310101/02/03/04</t>
  </si>
  <si>
    <t>社会实践</t>
  </si>
  <si>
    <t>T252310105/06/07/08</t>
  </si>
  <si>
    <t>第二课堂成绩单</t>
  </si>
  <si>
    <t>T251910121</t>
  </si>
  <si>
    <t>毕业教育</t>
  </si>
  <si>
    <t>2w</t>
  </si>
  <si>
    <t>机动</t>
  </si>
  <si>
    <t>毕业鉴定</t>
  </si>
  <si>
    <t>平均周学时</t>
  </si>
  <si>
    <t>学分总计、学时总计</t>
  </si>
  <si>
    <t>—</t>
  </si>
  <si>
    <t>选修课程：学分总计、学时总计、占总学时比例</t>
  </si>
  <si>
    <t>实践性教学：学时总计、占总学时比例</t>
  </si>
  <si>
    <t>注：</t>
  </si>
  <si>
    <t>1.课堂教学周=教学活动周数（不小于20周）-实践教学周数；
2.平均周学时仅为校核各学期周学时均衡度，为自动生成，不必填写；
3.W表示C类课程、军训训练、劳动安全教育、考试、毕业鉴定等的周数；
4.√表示不计入周学时平均值，根据实际情况保证总学时，通常为讲座类课程；
5.顶岗实习可在5,6学期分段安排，累计不少于6个月（26周）；
6.绿色区域为自动生成区域，复制单元格或者选行复制实现公式复制；
7.选修课中明确各项工作和学分的转换。
人文社科类模块(含知识技能拓展类)：中华诗词之美、改革开放史、饮食营养与健康、口才艺术与社交礼仪、呼伦贝尔历史文化、中国饮食文化鉴赏、基里尔文字（#）、民俗文化（#）、英国文学、呼伦贝尔旅游、阅读与朗诵、健康知识教育、传统文化与现代化经营管理、走进英国、俄罗斯文化鉴赏、办公与文秘、税收与生活、市场营销基础、英语提高班、实用英语口语、法律案例分析、人力资源管理、中国世界地质公园、“安全生命，远离毒、艾”。
自然科学类模块（含知识技能拓展类）：生活中的微生物与人类健康、新能源汽车、计算机常用工具软件、I11ustrator平面设计、Photoshop图像处理与制作、国家安全与网络信息安全、经济与生活、智慧物流、生活中的市场营销、智能制造与智慧生活。
艺术欣赏与审美类模块：草原歌曲、通识艺术欣赏、呼伦贝尔民族艺术欣赏（3）、楷书与花鸟画、篆隶与山水画（3）、行草与人物画（4）、插花花艺、视唱识谱与合唱、合唱指挥与排练、音乐基本知识普及、识谱与试唱、中外音乐名作赏析、手绘插画、民族民间音乐欣赏、影视鉴赏、服装裁剪与制作、硬笔书法、音乐舞台与表演、水彩插画、识谱视唱与合唱、中外世界经典名曲赏析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</si>
</sst>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>
    <font>
      <sz val="10"/>
      <color theme="1"/>
      <name val="等线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color theme="9"/>
      <name val="等线"/>
      <family val="3"/>
      <charset val="134"/>
      <scheme val="minor"/>
    </font>
    <font>
      <b/>
      <sz val="16"/>
      <name val="SimSun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name val="等线"/>
      <family val="3"/>
      <charset val="134"/>
      <scheme val="minor"/>
    </font>
    <font>
      <sz val="10.5"/>
      <name val="宋体"/>
      <family val="3"/>
      <charset val="134"/>
    </font>
    <font>
      <sz val="10"/>
      <color rgb="FFFF0000"/>
      <name val="SimSun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rgb="FF000000"/>
      <name val="SimSun"/>
      <charset val="134"/>
    </font>
    <font>
      <sz val="8"/>
      <name val="SimSun"/>
      <charset val="134"/>
    </font>
    <font>
      <sz val="9"/>
      <color rgb="FFFF0000"/>
      <name val="宋体"/>
      <family val="3"/>
      <charset val="134"/>
    </font>
    <font>
      <b/>
      <sz val="1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890133365886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4" fillId="0" borderId="1" xfId="0" applyFont="1" applyBorder="1">
      <alignment vertical="center"/>
    </xf>
    <xf numFmtId="0" fontId="6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17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1"/>
  <sheetViews>
    <sheetView tabSelected="1" zoomScaleNormal="100" workbookViewId="0">
      <pane ySplit="5" topLeftCell="A92" activePane="bottomLeft" state="frozen"/>
      <selection pane="bottomLeft" activeCell="C93" sqref="C93:U93"/>
    </sheetView>
  </sheetViews>
  <sheetFormatPr defaultColWidth="10.28515625" defaultRowHeight="12.75"/>
  <cols>
    <col min="1" max="1" width="3.7109375" customWidth="1"/>
    <col min="2" max="2" width="3.42578125" customWidth="1"/>
    <col min="3" max="3" width="4.28515625" customWidth="1"/>
    <col min="4" max="4" width="20.140625" customWidth="1"/>
    <col min="5" max="5" width="31.85546875" customWidth="1"/>
    <col min="6" max="6" width="6.28515625" customWidth="1"/>
    <col min="7" max="7" width="5.28515625" customWidth="1"/>
    <col min="8" max="8" width="7.7109375" customWidth="1"/>
    <col min="9" max="9" width="7.140625" customWidth="1"/>
    <col min="10" max="10" width="5.140625" customWidth="1"/>
    <col min="11" max="11" width="5.28515625" customWidth="1"/>
    <col min="12" max="12" width="7" customWidth="1"/>
    <col min="13" max="13" width="5.7109375" customWidth="1"/>
    <col min="14" max="14" width="6.5703125" customWidth="1"/>
    <col min="15" max="15" width="6.42578125" customWidth="1"/>
    <col min="16" max="16" width="6.28515625" customWidth="1"/>
    <col min="17" max="17" width="6.7109375" customWidth="1"/>
    <col min="18" max="18" width="5.85546875" customWidth="1"/>
    <col min="19" max="19" width="6.140625" customWidth="1"/>
    <col min="20" max="20" width="18.5703125" customWidth="1"/>
    <col min="21" max="21" width="39.85546875" customWidth="1"/>
  </cols>
  <sheetData>
    <row r="1" spans="1:21" ht="20.2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" customHeight="1">
      <c r="A2" s="11" t="s">
        <v>1</v>
      </c>
      <c r="B2" s="15"/>
      <c r="C2" s="11" t="s">
        <v>2</v>
      </c>
      <c r="D2" s="11" t="s">
        <v>3</v>
      </c>
      <c r="E2" s="16" t="s">
        <v>4</v>
      </c>
      <c r="F2" s="11" t="s">
        <v>5</v>
      </c>
      <c r="G2" s="15"/>
      <c r="H2" s="11" t="s">
        <v>6</v>
      </c>
      <c r="I2" s="11" t="s">
        <v>7</v>
      </c>
      <c r="J2" s="15"/>
      <c r="K2" s="15"/>
      <c r="L2" s="11" t="s">
        <v>8</v>
      </c>
      <c r="M2" s="11" t="s">
        <v>9</v>
      </c>
      <c r="N2" s="15"/>
      <c r="O2" s="15"/>
      <c r="P2" s="15"/>
      <c r="Q2" s="15"/>
      <c r="R2" s="15"/>
      <c r="S2" s="11" t="s">
        <v>10</v>
      </c>
      <c r="T2" s="16" t="s">
        <v>11</v>
      </c>
      <c r="U2" s="16" t="s">
        <v>12</v>
      </c>
    </row>
    <row r="3" spans="1:21" ht="18.95" customHeight="1">
      <c r="A3" s="15"/>
      <c r="B3" s="15"/>
      <c r="C3" s="15"/>
      <c r="D3" s="15"/>
      <c r="E3" s="15"/>
      <c r="F3" s="11" t="s">
        <v>13</v>
      </c>
      <c r="G3" s="11" t="s">
        <v>14</v>
      </c>
      <c r="H3" s="15"/>
      <c r="I3" s="11" t="s">
        <v>15</v>
      </c>
      <c r="J3" s="11" t="s">
        <v>16</v>
      </c>
      <c r="K3" s="11" t="s">
        <v>17</v>
      </c>
      <c r="L3" s="15"/>
      <c r="M3" s="9" t="s">
        <v>18</v>
      </c>
      <c r="N3" s="9" t="s">
        <v>19</v>
      </c>
      <c r="O3" s="9" t="s">
        <v>20</v>
      </c>
      <c r="P3" s="9" t="s">
        <v>21</v>
      </c>
      <c r="Q3" s="9" t="s">
        <v>22</v>
      </c>
      <c r="R3" s="9" t="s">
        <v>23</v>
      </c>
      <c r="S3" s="15"/>
      <c r="T3" s="15"/>
      <c r="U3" s="15"/>
    </row>
    <row r="4" spans="1:2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9">
        <v>20</v>
      </c>
      <c r="N4" s="9">
        <v>20</v>
      </c>
      <c r="O4" s="9">
        <v>20</v>
      </c>
      <c r="P4" s="9">
        <v>20</v>
      </c>
      <c r="Q4" s="9">
        <v>20</v>
      </c>
      <c r="R4" s="9">
        <v>20</v>
      </c>
      <c r="S4" s="15"/>
      <c r="T4" s="15"/>
      <c r="U4" s="15"/>
    </row>
    <row r="5" spans="1:21" ht="21.9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9">
        <v>15</v>
      </c>
      <c r="N5" s="9">
        <v>16</v>
      </c>
      <c r="O5" s="9">
        <v>16</v>
      </c>
      <c r="P5" s="9">
        <v>16</v>
      </c>
      <c r="Q5" s="9">
        <v>0</v>
      </c>
      <c r="R5" s="9">
        <v>0</v>
      </c>
      <c r="S5" s="15"/>
      <c r="T5" s="15"/>
      <c r="U5" s="15"/>
    </row>
    <row r="6" spans="1:21">
      <c r="A6" s="11" t="s">
        <v>24</v>
      </c>
      <c r="B6" s="11" t="s">
        <v>25</v>
      </c>
      <c r="C6" s="9">
        <v>1</v>
      </c>
      <c r="D6" s="9" t="s">
        <v>26</v>
      </c>
      <c r="E6" s="17" t="s">
        <v>27</v>
      </c>
      <c r="F6" s="9" t="s">
        <v>28</v>
      </c>
      <c r="G6" s="9" t="s">
        <v>29</v>
      </c>
      <c r="H6" s="9">
        <v>3</v>
      </c>
      <c r="I6" s="9">
        <v>52</v>
      </c>
      <c r="J6" s="9">
        <v>48</v>
      </c>
      <c r="K6" s="9">
        <v>4</v>
      </c>
      <c r="L6" s="9">
        <v>1</v>
      </c>
      <c r="M6" s="9">
        <v>4</v>
      </c>
      <c r="N6" s="9"/>
      <c r="O6" s="9"/>
      <c r="P6" s="9"/>
      <c r="Q6" s="9"/>
      <c r="R6" s="9"/>
      <c r="S6" s="9" t="s">
        <v>30</v>
      </c>
      <c r="T6" s="17" t="s">
        <v>31</v>
      </c>
      <c r="U6" s="17" t="s">
        <v>32</v>
      </c>
    </row>
    <row r="7" spans="1:21" ht="24">
      <c r="A7" s="11"/>
      <c r="B7" s="11"/>
      <c r="C7" s="9">
        <v>2</v>
      </c>
      <c r="D7" s="9" t="s">
        <v>33</v>
      </c>
      <c r="E7" s="17" t="s">
        <v>34</v>
      </c>
      <c r="F7" s="9" t="s">
        <v>28</v>
      </c>
      <c r="G7" s="9" t="s">
        <v>29</v>
      </c>
      <c r="H7" s="9">
        <v>2</v>
      </c>
      <c r="I7" s="9">
        <v>36</v>
      </c>
      <c r="J7" s="9">
        <v>32</v>
      </c>
      <c r="K7" s="9">
        <v>4</v>
      </c>
      <c r="L7" s="9">
        <v>3</v>
      </c>
      <c r="M7" s="9"/>
      <c r="N7" s="9"/>
      <c r="O7" s="9">
        <v>2</v>
      </c>
      <c r="P7" s="9"/>
      <c r="Q7" s="9"/>
      <c r="R7" s="9"/>
      <c r="S7" s="9" t="s">
        <v>30</v>
      </c>
      <c r="T7" s="17" t="s">
        <v>31</v>
      </c>
      <c r="U7" s="17"/>
    </row>
    <row r="8" spans="1:21" s="1" customFormat="1" ht="24">
      <c r="A8" s="11"/>
      <c r="B8" s="11"/>
      <c r="C8" s="9">
        <v>3</v>
      </c>
      <c r="D8" s="9" t="s">
        <v>35</v>
      </c>
      <c r="E8" s="17" t="s">
        <v>36</v>
      </c>
      <c r="F8" s="9" t="s">
        <v>37</v>
      </c>
      <c r="G8" s="9"/>
      <c r="H8" s="9">
        <v>1</v>
      </c>
      <c r="I8" s="9">
        <v>32</v>
      </c>
      <c r="J8" s="9">
        <v>32</v>
      </c>
      <c r="K8" s="9"/>
      <c r="L8" s="18" t="s">
        <v>38</v>
      </c>
      <c r="M8" s="9" t="s">
        <v>39</v>
      </c>
      <c r="N8" s="9" t="s">
        <v>39</v>
      </c>
      <c r="O8" s="9" t="s">
        <v>39</v>
      </c>
      <c r="P8" s="9" t="s">
        <v>39</v>
      </c>
      <c r="Q8" s="9"/>
      <c r="R8" s="9"/>
      <c r="S8" s="9" t="s">
        <v>30</v>
      </c>
      <c r="T8" s="17" t="s">
        <v>31</v>
      </c>
      <c r="U8" s="17" t="s">
        <v>40</v>
      </c>
    </row>
    <row r="9" spans="1:21" ht="18" customHeight="1">
      <c r="A9" s="11"/>
      <c r="B9" s="11"/>
      <c r="C9" s="9">
        <v>4</v>
      </c>
      <c r="D9" s="9" t="s">
        <v>41</v>
      </c>
      <c r="E9" s="19" t="s">
        <v>42</v>
      </c>
      <c r="F9" s="9" t="s">
        <v>28</v>
      </c>
      <c r="G9" s="9" t="s">
        <v>29</v>
      </c>
      <c r="H9" s="9">
        <v>1</v>
      </c>
      <c r="I9" s="9">
        <v>20</v>
      </c>
      <c r="J9" s="9">
        <v>16</v>
      </c>
      <c r="K9" s="9">
        <v>4</v>
      </c>
      <c r="L9" s="9">
        <v>4</v>
      </c>
      <c r="M9" s="9"/>
      <c r="N9" s="9"/>
      <c r="O9" s="9"/>
      <c r="P9" s="9">
        <v>2</v>
      </c>
      <c r="Q9" s="9"/>
      <c r="R9" s="9"/>
      <c r="S9" s="9" t="s">
        <v>30</v>
      </c>
      <c r="T9" s="17" t="s">
        <v>31</v>
      </c>
      <c r="U9" s="17"/>
    </row>
    <row r="10" spans="1:21" ht="24">
      <c r="A10" s="11"/>
      <c r="B10" s="11"/>
      <c r="C10" s="9">
        <v>5</v>
      </c>
      <c r="D10" s="9" t="s">
        <v>43</v>
      </c>
      <c r="E10" s="17" t="s">
        <v>44</v>
      </c>
      <c r="F10" s="9" t="s">
        <v>28</v>
      </c>
      <c r="G10" s="9" t="s">
        <v>29</v>
      </c>
      <c r="H10" s="9">
        <v>3</v>
      </c>
      <c r="I10" s="9">
        <v>52</v>
      </c>
      <c r="J10" s="9">
        <v>48</v>
      </c>
      <c r="K10" s="9">
        <v>4</v>
      </c>
      <c r="L10" s="18" t="s">
        <v>45</v>
      </c>
      <c r="M10" s="9"/>
      <c r="N10" s="9">
        <v>4</v>
      </c>
      <c r="O10" s="9"/>
      <c r="P10" s="9"/>
      <c r="Q10" s="9"/>
      <c r="R10" s="9"/>
      <c r="S10" s="9" t="s">
        <v>30</v>
      </c>
      <c r="T10" s="17" t="s">
        <v>31</v>
      </c>
      <c r="U10" s="17"/>
    </row>
    <row r="11" spans="1:21" s="1" customFormat="1">
      <c r="A11" s="11"/>
      <c r="B11" s="11"/>
      <c r="C11" s="9">
        <v>6</v>
      </c>
      <c r="D11" s="20" t="s">
        <v>46</v>
      </c>
      <c r="E11" s="21" t="s">
        <v>47</v>
      </c>
      <c r="F11" s="20" t="s">
        <v>28</v>
      </c>
      <c r="G11" s="20" t="s">
        <v>29</v>
      </c>
      <c r="H11" s="20">
        <v>2</v>
      </c>
      <c r="I11" s="20">
        <v>30</v>
      </c>
      <c r="J11" s="20">
        <v>22</v>
      </c>
      <c r="K11" s="20">
        <v>8</v>
      </c>
      <c r="L11" s="20">
        <v>1</v>
      </c>
      <c r="M11" s="20">
        <v>2</v>
      </c>
      <c r="N11" s="20"/>
      <c r="O11" s="20"/>
      <c r="P11" s="20"/>
      <c r="Q11" s="20"/>
      <c r="R11" s="20"/>
      <c r="S11" s="20" t="s">
        <v>48</v>
      </c>
      <c r="T11" s="21" t="s">
        <v>49</v>
      </c>
      <c r="U11" s="22"/>
    </row>
    <row r="12" spans="1:21">
      <c r="A12" s="11"/>
      <c r="B12" s="11"/>
      <c r="C12" s="9">
        <v>7</v>
      </c>
      <c r="D12" s="20" t="s">
        <v>50</v>
      </c>
      <c r="E12" s="21" t="s">
        <v>51</v>
      </c>
      <c r="F12" s="20" t="s">
        <v>28</v>
      </c>
      <c r="G12" s="20" t="s">
        <v>29</v>
      </c>
      <c r="H12" s="20">
        <v>2</v>
      </c>
      <c r="I12" s="20">
        <v>32</v>
      </c>
      <c r="J12" s="20">
        <v>28</v>
      </c>
      <c r="K12" s="20">
        <v>4</v>
      </c>
      <c r="L12" s="20">
        <v>2</v>
      </c>
      <c r="M12" s="20"/>
      <c r="N12" s="20">
        <v>2</v>
      </c>
      <c r="O12" s="20"/>
      <c r="P12" s="20"/>
      <c r="Q12" s="20"/>
      <c r="R12" s="20"/>
      <c r="S12" s="20" t="s">
        <v>48</v>
      </c>
      <c r="T12" s="21" t="s">
        <v>49</v>
      </c>
      <c r="U12" s="21" t="s">
        <v>52</v>
      </c>
    </row>
    <row r="13" spans="1:21">
      <c r="A13" s="11"/>
      <c r="B13" s="11"/>
      <c r="C13" s="9">
        <v>8</v>
      </c>
      <c r="D13" s="20" t="s">
        <v>53</v>
      </c>
      <c r="E13" s="21" t="s">
        <v>54</v>
      </c>
      <c r="F13" s="20" t="s">
        <v>37</v>
      </c>
      <c r="G13" s="20"/>
      <c r="H13" s="20">
        <v>2</v>
      </c>
      <c r="I13" s="20">
        <v>32</v>
      </c>
      <c r="J13" s="20">
        <v>32</v>
      </c>
      <c r="K13" s="20"/>
      <c r="L13" s="20">
        <v>3</v>
      </c>
      <c r="M13" s="20"/>
      <c r="N13" s="20"/>
      <c r="O13" s="20">
        <v>2</v>
      </c>
      <c r="P13" s="20"/>
      <c r="Q13" s="20"/>
      <c r="R13" s="20"/>
      <c r="S13" s="20" t="s">
        <v>48</v>
      </c>
      <c r="T13" s="21" t="s">
        <v>49</v>
      </c>
      <c r="U13" s="21" t="s">
        <v>55</v>
      </c>
    </row>
    <row r="14" spans="1:21" ht="30.95" customHeight="1">
      <c r="A14" s="11"/>
      <c r="B14" s="11"/>
      <c r="C14" s="9">
        <v>9</v>
      </c>
      <c r="D14" s="20" t="s">
        <v>56</v>
      </c>
      <c r="E14" s="21" t="s">
        <v>57</v>
      </c>
      <c r="F14" s="20" t="s">
        <v>37</v>
      </c>
      <c r="G14" s="20"/>
      <c r="H14" s="20">
        <v>1</v>
      </c>
      <c r="I14" s="20">
        <v>16</v>
      </c>
      <c r="J14" s="20">
        <v>16</v>
      </c>
      <c r="K14" s="20"/>
      <c r="L14" s="23" t="s">
        <v>58</v>
      </c>
      <c r="M14" s="20"/>
      <c r="N14" s="20"/>
      <c r="O14" s="20"/>
      <c r="P14" s="20">
        <v>1</v>
      </c>
      <c r="Q14" s="20"/>
      <c r="R14" s="20"/>
      <c r="S14" s="20" t="s">
        <v>48</v>
      </c>
      <c r="T14" s="21" t="s">
        <v>49</v>
      </c>
      <c r="U14" s="21" t="s">
        <v>59</v>
      </c>
    </row>
    <row r="15" spans="1:21" ht="24" customHeight="1">
      <c r="A15" s="11"/>
      <c r="B15" s="11"/>
      <c r="C15" s="9">
        <v>10</v>
      </c>
      <c r="D15" s="9" t="s">
        <v>60</v>
      </c>
      <c r="E15" s="17" t="s">
        <v>61</v>
      </c>
      <c r="F15" s="9" t="s">
        <v>37</v>
      </c>
      <c r="G15" s="9"/>
      <c r="H15" s="9">
        <v>4</v>
      </c>
      <c r="I15" s="9">
        <v>64</v>
      </c>
      <c r="J15" s="9">
        <v>60</v>
      </c>
      <c r="K15" s="9"/>
      <c r="L15" s="18" t="s">
        <v>62</v>
      </c>
      <c r="M15" s="9">
        <v>4</v>
      </c>
      <c r="N15" s="9"/>
      <c r="O15" s="9"/>
      <c r="P15" s="9"/>
      <c r="Q15" s="9"/>
      <c r="R15" s="9"/>
      <c r="S15" s="9" t="s">
        <v>30</v>
      </c>
      <c r="T15" s="17" t="s">
        <v>63</v>
      </c>
      <c r="U15" s="24" t="s">
        <v>64</v>
      </c>
    </row>
    <row r="16" spans="1:21" s="2" customFormat="1" ht="39" customHeight="1">
      <c r="A16" s="11"/>
      <c r="B16" s="11"/>
      <c r="C16" s="9">
        <v>11</v>
      </c>
      <c r="D16" s="9" t="s">
        <v>65</v>
      </c>
      <c r="E16" s="17" t="s">
        <v>66</v>
      </c>
      <c r="F16" s="9" t="s">
        <v>37</v>
      </c>
      <c r="G16" s="9"/>
      <c r="H16" s="9"/>
      <c r="I16" s="9"/>
      <c r="J16" s="9"/>
      <c r="K16" s="9"/>
      <c r="L16" s="18"/>
      <c r="M16" s="9"/>
      <c r="N16" s="9"/>
      <c r="O16" s="9"/>
      <c r="P16" s="9"/>
      <c r="Q16" s="9"/>
      <c r="R16" s="9"/>
      <c r="S16" s="9"/>
      <c r="T16" s="17"/>
      <c r="U16" s="24"/>
    </row>
    <row r="17" spans="1:21" ht="26.1" customHeight="1">
      <c r="A17" s="11"/>
      <c r="B17" s="11"/>
      <c r="C17" s="9">
        <v>12</v>
      </c>
      <c r="D17" s="9" t="s">
        <v>67</v>
      </c>
      <c r="E17" s="17" t="s">
        <v>68</v>
      </c>
      <c r="F17" s="9" t="s">
        <v>37</v>
      </c>
      <c r="G17" s="9"/>
      <c r="H17" s="9">
        <v>2</v>
      </c>
      <c r="I17" s="9">
        <v>32</v>
      </c>
      <c r="J17" s="9">
        <v>32</v>
      </c>
      <c r="K17" s="9"/>
      <c r="L17" s="18" t="s">
        <v>45</v>
      </c>
      <c r="M17" s="9"/>
      <c r="N17" s="9">
        <v>2</v>
      </c>
      <c r="O17" s="9"/>
      <c r="P17" s="9"/>
      <c r="Q17" s="9"/>
      <c r="R17" s="9"/>
      <c r="S17" s="9" t="s">
        <v>30</v>
      </c>
      <c r="T17" s="17" t="s">
        <v>63</v>
      </c>
      <c r="U17" s="21" t="s">
        <v>69</v>
      </c>
    </row>
    <row r="18" spans="1:21" s="1" customFormat="1" ht="41.1" customHeight="1">
      <c r="A18" s="11"/>
      <c r="B18" s="11"/>
      <c r="C18" s="9">
        <v>13</v>
      </c>
      <c r="D18" s="9" t="s">
        <v>70</v>
      </c>
      <c r="E18" s="17" t="s">
        <v>71</v>
      </c>
      <c r="F18" s="9" t="s">
        <v>37</v>
      </c>
      <c r="G18" s="9"/>
      <c r="H18" s="9">
        <v>2</v>
      </c>
      <c r="I18" s="25">
        <v>32</v>
      </c>
      <c r="J18" s="25">
        <v>32</v>
      </c>
      <c r="K18" s="25"/>
      <c r="L18" s="25" t="s">
        <v>72</v>
      </c>
      <c r="M18" s="25"/>
      <c r="N18" s="25">
        <v>1</v>
      </c>
      <c r="O18" s="25"/>
      <c r="P18" s="25">
        <v>1</v>
      </c>
      <c r="Q18" s="9"/>
      <c r="R18" s="9"/>
      <c r="S18" s="9" t="s">
        <v>48</v>
      </c>
      <c r="T18" s="17" t="s">
        <v>73</v>
      </c>
      <c r="U18" s="26" t="s">
        <v>74</v>
      </c>
    </row>
    <row r="19" spans="1:21">
      <c r="A19" s="11"/>
      <c r="B19" s="11"/>
      <c r="C19" s="9">
        <v>14</v>
      </c>
      <c r="D19" s="9" t="s">
        <v>75</v>
      </c>
      <c r="E19" s="17" t="s">
        <v>76</v>
      </c>
      <c r="F19" s="9" t="s">
        <v>28</v>
      </c>
      <c r="G19" s="9"/>
      <c r="H19" s="9"/>
      <c r="I19" s="9"/>
      <c r="J19" s="9"/>
      <c r="K19" s="9"/>
      <c r="L19" s="18"/>
      <c r="M19" s="9"/>
      <c r="N19" s="9"/>
      <c r="O19" s="9"/>
      <c r="P19" s="9"/>
      <c r="Q19" s="9"/>
      <c r="R19" s="9"/>
      <c r="S19" s="9"/>
      <c r="T19" s="17"/>
      <c r="U19" s="17"/>
    </row>
    <row r="20" spans="1:21" ht="33" customHeight="1">
      <c r="A20" s="11"/>
      <c r="B20" s="11"/>
      <c r="C20" s="9">
        <v>15</v>
      </c>
      <c r="D20" s="20" t="s">
        <v>77</v>
      </c>
      <c r="E20" s="17" t="s">
        <v>78</v>
      </c>
      <c r="F20" s="9" t="s">
        <v>28</v>
      </c>
      <c r="G20" s="9"/>
      <c r="H20" s="9">
        <v>3</v>
      </c>
      <c r="I20" s="9">
        <v>48</v>
      </c>
      <c r="J20" s="20">
        <v>16</v>
      </c>
      <c r="K20" s="20">
        <v>32</v>
      </c>
      <c r="L20" s="20">
        <v>2</v>
      </c>
      <c r="M20" s="20"/>
      <c r="N20" s="20">
        <v>3</v>
      </c>
      <c r="O20" s="20"/>
      <c r="P20" s="20"/>
      <c r="Q20" s="20"/>
      <c r="R20" s="20"/>
      <c r="S20" s="20" t="s">
        <v>48</v>
      </c>
      <c r="T20" s="21" t="s">
        <v>79</v>
      </c>
      <c r="U20" s="27" t="s">
        <v>80</v>
      </c>
    </row>
    <row r="21" spans="1:21" ht="33" customHeight="1">
      <c r="A21" s="11"/>
      <c r="B21" s="11"/>
      <c r="C21" s="9"/>
      <c r="D21" s="28" t="s">
        <v>81</v>
      </c>
      <c r="E21" s="28"/>
      <c r="F21" s="28"/>
      <c r="G21" s="28"/>
      <c r="H21" s="25">
        <f>SUM(H6:H20)</f>
        <v>28</v>
      </c>
      <c r="I21" s="25">
        <f>SUM(I6:I20)</f>
        <v>478</v>
      </c>
      <c r="J21" s="25">
        <f>SUM(J6:J20)</f>
        <v>414</v>
      </c>
      <c r="K21" s="25">
        <f>SUM(K6:K20)</f>
        <v>60</v>
      </c>
      <c r="L21" s="25"/>
      <c r="M21" s="25">
        <f t="shared" ref="M21:R21" si="0">SUM(M6:M20)</f>
        <v>10</v>
      </c>
      <c r="N21" s="25">
        <f t="shared" si="0"/>
        <v>12</v>
      </c>
      <c r="O21" s="25">
        <f t="shared" si="0"/>
        <v>4</v>
      </c>
      <c r="P21" s="25">
        <f t="shared" si="0"/>
        <v>4</v>
      </c>
      <c r="Q21" s="25">
        <f t="shared" si="0"/>
        <v>0</v>
      </c>
      <c r="R21" s="25">
        <f t="shared" si="0"/>
        <v>0</v>
      </c>
      <c r="S21" s="9"/>
      <c r="T21" s="17"/>
      <c r="U21" s="29"/>
    </row>
    <row r="22" spans="1:21" ht="33.950000000000003" customHeight="1">
      <c r="A22" s="10"/>
      <c r="B22" s="30" t="s">
        <v>82</v>
      </c>
      <c r="C22" s="9">
        <v>1</v>
      </c>
      <c r="D22" s="9" t="s">
        <v>83</v>
      </c>
      <c r="E22" s="17" t="s">
        <v>84</v>
      </c>
      <c r="F22" s="9" t="s">
        <v>37</v>
      </c>
      <c r="G22" s="9"/>
      <c r="H22" s="9">
        <v>1</v>
      </c>
      <c r="I22" s="9">
        <v>16</v>
      </c>
      <c r="J22" s="9">
        <v>16</v>
      </c>
      <c r="K22" s="9"/>
      <c r="L22" s="18" t="s">
        <v>58</v>
      </c>
      <c r="M22" s="9"/>
      <c r="N22" s="9"/>
      <c r="O22" s="9"/>
      <c r="P22" s="9">
        <v>1</v>
      </c>
      <c r="Q22" s="9"/>
      <c r="R22" s="9"/>
      <c r="S22" s="9" t="s">
        <v>30</v>
      </c>
      <c r="T22" s="17" t="s">
        <v>31</v>
      </c>
      <c r="U22" s="17"/>
    </row>
    <row r="23" spans="1:21" s="2" customFormat="1" ht="27.95" customHeight="1">
      <c r="A23" s="10"/>
      <c r="B23" s="30"/>
      <c r="C23" s="9">
        <v>2</v>
      </c>
      <c r="D23" s="9" t="s">
        <v>85</v>
      </c>
      <c r="E23" s="17" t="s">
        <v>86</v>
      </c>
      <c r="F23" s="9" t="s">
        <v>37</v>
      </c>
      <c r="G23" s="9"/>
      <c r="H23" s="9"/>
      <c r="I23" s="9"/>
      <c r="J23" s="9"/>
      <c r="K23" s="9"/>
      <c r="L23" s="18"/>
      <c r="M23" s="9"/>
      <c r="N23" s="9"/>
      <c r="O23" s="9"/>
      <c r="P23" s="9"/>
      <c r="Q23" s="9"/>
      <c r="R23" s="9"/>
      <c r="S23" s="9"/>
      <c r="T23" s="17"/>
      <c r="U23" s="17"/>
    </row>
    <row r="24" spans="1:21" s="2" customFormat="1" ht="18" customHeight="1">
      <c r="A24" s="10"/>
      <c r="B24" s="30"/>
      <c r="C24" s="9">
        <v>3</v>
      </c>
      <c r="D24" s="9" t="s">
        <v>87</v>
      </c>
      <c r="E24" s="17" t="s">
        <v>88</v>
      </c>
      <c r="F24" s="9" t="s">
        <v>37</v>
      </c>
      <c r="G24" s="9"/>
      <c r="H24" s="9"/>
      <c r="I24" s="9"/>
      <c r="J24" s="9"/>
      <c r="K24" s="9"/>
      <c r="L24" s="18"/>
      <c r="M24" s="9"/>
      <c r="N24" s="9"/>
      <c r="O24" s="9"/>
      <c r="P24" s="9"/>
      <c r="Q24" s="9"/>
      <c r="R24" s="9"/>
      <c r="S24" s="9"/>
      <c r="T24" s="17"/>
      <c r="U24" s="17"/>
    </row>
    <row r="25" spans="1:21" ht="18" customHeight="1">
      <c r="A25" s="10"/>
      <c r="B25" s="30"/>
      <c r="C25" s="9">
        <v>4</v>
      </c>
      <c r="D25" s="9" t="s">
        <v>89</v>
      </c>
      <c r="E25" s="31" t="s">
        <v>90</v>
      </c>
      <c r="F25" s="9" t="s">
        <v>37</v>
      </c>
      <c r="G25" s="9"/>
      <c r="H25" s="9">
        <v>1</v>
      </c>
      <c r="I25" s="9">
        <v>16</v>
      </c>
      <c r="J25" s="9">
        <v>16</v>
      </c>
      <c r="K25" s="9"/>
      <c r="L25" s="18" t="s">
        <v>91</v>
      </c>
      <c r="M25" s="9"/>
      <c r="N25" s="9"/>
      <c r="O25" s="9">
        <v>1</v>
      </c>
      <c r="P25" s="9"/>
      <c r="Q25" s="9"/>
      <c r="R25" s="9"/>
      <c r="S25" s="9" t="s">
        <v>48</v>
      </c>
      <c r="T25" s="17" t="s">
        <v>63</v>
      </c>
      <c r="U25" s="17" t="s">
        <v>92</v>
      </c>
    </row>
    <row r="26" spans="1:21" s="1" customFormat="1" ht="27" customHeight="1">
      <c r="A26" s="10"/>
      <c r="B26" s="30"/>
      <c r="C26" s="9">
        <v>5</v>
      </c>
      <c r="D26" s="9" t="s">
        <v>93</v>
      </c>
      <c r="E26" s="17" t="s">
        <v>94</v>
      </c>
      <c r="F26" s="9" t="s">
        <v>28</v>
      </c>
      <c r="G26" s="9"/>
      <c r="H26" s="9">
        <v>1</v>
      </c>
      <c r="I26" s="9">
        <v>16</v>
      </c>
      <c r="J26" s="9">
        <v>0</v>
      </c>
      <c r="K26" s="9">
        <v>16</v>
      </c>
      <c r="L26" s="9" t="s">
        <v>72</v>
      </c>
      <c r="M26" s="9"/>
      <c r="N26" s="9">
        <v>0.5</v>
      </c>
      <c r="O26" s="9"/>
      <c r="P26" s="9">
        <v>0.5</v>
      </c>
      <c r="Q26" s="9"/>
      <c r="R26" s="9"/>
      <c r="S26" s="9" t="s">
        <v>48</v>
      </c>
      <c r="T26" s="17" t="s">
        <v>95</v>
      </c>
      <c r="U26" s="17" t="s">
        <v>96</v>
      </c>
    </row>
    <row r="27" spans="1:21" s="1" customFormat="1" ht="24" customHeight="1">
      <c r="A27" s="32"/>
      <c r="B27" s="32"/>
      <c r="C27" s="9">
        <v>6</v>
      </c>
      <c r="D27" s="10" t="s">
        <v>97</v>
      </c>
      <c r="E27" s="10" t="s">
        <v>98</v>
      </c>
      <c r="F27" s="10" t="s">
        <v>37</v>
      </c>
      <c r="G27" s="10"/>
      <c r="H27" s="9">
        <v>2</v>
      </c>
      <c r="I27" s="9">
        <v>32</v>
      </c>
      <c r="J27" s="9"/>
      <c r="K27" s="9"/>
      <c r="L27" s="9">
        <v>3</v>
      </c>
      <c r="M27" s="9"/>
      <c r="N27" s="9"/>
      <c r="O27" s="9">
        <v>2</v>
      </c>
      <c r="P27" s="9"/>
      <c r="Q27" s="9"/>
      <c r="R27" s="9"/>
      <c r="S27" s="9" t="s">
        <v>48</v>
      </c>
      <c r="T27" s="10" t="s">
        <v>73</v>
      </c>
      <c r="U27" s="17"/>
    </row>
    <row r="28" spans="1:21" s="1" customFormat="1">
      <c r="A28" s="32"/>
      <c r="B28" s="32"/>
      <c r="C28" s="28" t="s">
        <v>81</v>
      </c>
      <c r="D28" s="33"/>
      <c r="E28" s="33"/>
      <c r="F28" s="33"/>
      <c r="G28" s="33"/>
      <c r="H28" s="25">
        <v>35</v>
      </c>
      <c r="I28" s="25">
        <f>SUM(I21:I26)</f>
        <v>526</v>
      </c>
      <c r="J28" s="25">
        <f t="shared" ref="J28:R28" si="1">SUM(J21:J26)</f>
        <v>446</v>
      </c>
      <c r="K28" s="25">
        <f t="shared" si="1"/>
        <v>76</v>
      </c>
      <c r="L28" s="25"/>
      <c r="M28" s="25">
        <f t="shared" si="1"/>
        <v>10</v>
      </c>
      <c r="N28" s="25">
        <f t="shared" si="1"/>
        <v>12.5</v>
      </c>
      <c r="O28" s="25">
        <f t="shared" si="1"/>
        <v>5</v>
      </c>
      <c r="P28" s="25">
        <f t="shared" si="1"/>
        <v>5.5</v>
      </c>
      <c r="Q28" s="25">
        <f t="shared" si="1"/>
        <v>0</v>
      </c>
      <c r="R28" s="25">
        <f t="shared" si="1"/>
        <v>0</v>
      </c>
      <c r="S28" s="11"/>
      <c r="T28" s="12"/>
      <c r="U28" s="17"/>
    </row>
    <row r="29" spans="1:21">
      <c r="A29" s="32"/>
      <c r="B29" s="32"/>
      <c r="C29" s="9"/>
      <c r="D29" s="10"/>
      <c r="E29" s="10"/>
      <c r="F29" s="10"/>
      <c r="G29" s="10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0"/>
      <c r="U29" s="17"/>
    </row>
    <row r="30" spans="1:21">
      <c r="A30" s="32"/>
      <c r="B30" s="11" t="s">
        <v>99</v>
      </c>
      <c r="C30" s="9">
        <v>1</v>
      </c>
      <c r="D30" s="9"/>
      <c r="E30" s="17" t="s">
        <v>100</v>
      </c>
      <c r="F30" s="9" t="s">
        <v>28</v>
      </c>
      <c r="G30" s="9"/>
      <c r="H30" s="9">
        <v>2</v>
      </c>
      <c r="I30" s="9">
        <v>32</v>
      </c>
      <c r="J30" s="9">
        <v>16</v>
      </c>
      <c r="K30" s="9">
        <v>16</v>
      </c>
      <c r="L30" s="18" t="s">
        <v>101</v>
      </c>
      <c r="M30" s="9"/>
      <c r="N30" s="11">
        <v>2</v>
      </c>
      <c r="O30" s="11">
        <v>2</v>
      </c>
      <c r="P30" s="11">
        <v>2</v>
      </c>
      <c r="Q30" s="9"/>
      <c r="R30" s="9"/>
      <c r="S30" s="9" t="s">
        <v>48</v>
      </c>
      <c r="T30" s="17" t="s">
        <v>63</v>
      </c>
      <c r="U30" s="16" t="s">
        <v>102</v>
      </c>
    </row>
    <row r="31" spans="1:21">
      <c r="A31" s="32"/>
      <c r="B31" s="11"/>
      <c r="C31" s="9">
        <v>2</v>
      </c>
      <c r="D31" s="17"/>
      <c r="E31" s="17" t="s">
        <v>103</v>
      </c>
      <c r="F31" s="9" t="s">
        <v>28</v>
      </c>
      <c r="G31" s="9"/>
      <c r="H31" s="11">
        <v>4</v>
      </c>
      <c r="I31" s="11">
        <v>64</v>
      </c>
      <c r="J31" s="11">
        <v>32</v>
      </c>
      <c r="K31" s="11">
        <v>32</v>
      </c>
      <c r="L31" s="18" t="s">
        <v>101</v>
      </c>
      <c r="M31" s="9"/>
      <c r="N31" s="11"/>
      <c r="O31" s="11"/>
      <c r="P31" s="11"/>
      <c r="Q31" s="9"/>
      <c r="R31" s="9"/>
      <c r="S31" s="9" t="s">
        <v>48</v>
      </c>
      <c r="T31" s="17" t="s">
        <v>63</v>
      </c>
      <c r="U31" s="16"/>
    </row>
    <row r="32" spans="1:21">
      <c r="A32" s="32"/>
      <c r="B32" s="12"/>
      <c r="C32" s="9">
        <v>3</v>
      </c>
      <c r="D32" s="9"/>
      <c r="E32" s="17" t="s">
        <v>104</v>
      </c>
      <c r="F32" s="9" t="s">
        <v>28</v>
      </c>
      <c r="G32" s="9"/>
      <c r="H32" s="11"/>
      <c r="I32" s="11"/>
      <c r="J32" s="11"/>
      <c r="K32" s="11"/>
      <c r="L32" s="18" t="s">
        <v>101</v>
      </c>
      <c r="M32" s="9"/>
      <c r="N32" s="11"/>
      <c r="O32" s="11"/>
      <c r="P32" s="11"/>
      <c r="Q32" s="9"/>
      <c r="R32" s="9"/>
      <c r="S32" s="9" t="s">
        <v>48</v>
      </c>
      <c r="T32" s="17" t="s">
        <v>63</v>
      </c>
      <c r="U32" s="12"/>
    </row>
    <row r="33" spans="1:21">
      <c r="A33" s="32"/>
      <c r="B33" s="12"/>
      <c r="C33" s="9">
        <v>4</v>
      </c>
      <c r="D33" s="10"/>
      <c r="E33" s="10" t="s">
        <v>105</v>
      </c>
      <c r="F33" s="9" t="s">
        <v>28</v>
      </c>
      <c r="G33" s="10"/>
      <c r="H33" s="11"/>
      <c r="I33" s="11"/>
      <c r="J33" s="11"/>
      <c r="K33" s="11"/>
      <c r="L33" s="18" t="s">
        <v>101</v>
      </c>
      <c r="M33" s="9"/>
      <c r="N33" s="11"/>
      <c r="O33" s="11"/>
      <c r="P33" s="11"/>
      <c r="Q33" s="9"/>
      <c r="R33" s="9"/>
      <c r="S33" s="9" t="s">
        <v>48</v>
      </c>
      <c r="T33" s="17" t="s">
        <v>63</v>
      </c>
      <c r="U33" s="17"/>
    </row>
    <row r="34" spans="1:21">
      <c r="A34" s="32"/>
      <c r="B34" s="12"/>
      <c r="C34" s="9">
        <v>5</v>
      </c>
      <c r="D34" s="10"/>
      <c r="E34" s="10" t="s">
        <v>106</v>
      </c>
      <c r="F34" s="9" t="s">
        <v>28</v>
      </c>
      <c r="G34" s="10"/>
      <c r="H34" s="11"/>
      <c r="I34" s="11"/>
      <c r="J34" s="11"/>
      <c r="K34" s="11"/>
      <c r="L34" s="18" t="s">
        <v>101</v>
      </c>
      <c r="M34" s="9"/>
      <c r="N34" s="11"/>
      <c r="O34" s="11"/>
      <c r="P34" s="11"/>
      <c r="Q34" s="9"/>
      <c r="R34" s="9"/>
      <c r="S34" s="9" t="s">
        <v>48</v>
      </c>
      <c r="T34" s="17" t="s">
        <v>63</v>
      </c>
      <c r="U34" s="17"/>
    </row>
    <row r="35" spans="1:21">
      <c r="A35" s="32"/>
      <c r="B35" s="12"/>
      <c r="C35" s="28" t="s">
        <v>81</v>
      </c>
      <c r="D35" s="33"/>
      <c r="E35" s="33"/>
      <c r="F35" s="33"/>
      <c r="G35" s="33"/>
      <c r="H35" s="25">
        <f>SUM(H30:H32)</f>
        <v>6</v>
      </c>
      <c r="I35" s="25">
        <f>SUM(I30:I32)</f>
        <v>96</v>
      </c>
      <c r="J35" s="25">
        <f>SUM(J30:J32)</f>
        <v>48</v>
      </c>
      <c r="K35" s="25">
        <f>SUM(K30:K32)</f>
        <v>48</v>
      </c>
      <c r="L35" s="25"/>
      <c r="M35" s="25"/>
      <c r="N35" s="25">
        <v>2</v>
      </c>
      <c r="O35" s="25">
        <f>SUM(O30:O32)</f>
        <v>2</v>
      </c>
      <c r="P35" s="25">
        <f>SUM(P30:P32)</f>
        <v>2</v>
      </c>
      <c r="Q35" s="25"/>
      <c r="R35" s="25"/>
      <c r="S35" s="11"/>
      <c r="T35" s="12"/>
      <c r="U35" s="17"/>
    </row>
    <row r="36" spans="1:21">
      <c r="A36" s="32"/>
      <c r="B36" s="34" t="s">
        <v>107</v>
      </c>
      <c r="C36" s="35"/>
      <c r="D36" s="35"/>
      <c r="E36" s="35"/>
      <c r="F36" s="35"/>
      <c r="G36" s="35"/>
      <c r="H36" s="36">
        <f>H35+H28</f>
        <v>41</v>
      </c>
      <c r="I36" s="36">
        <f>I35+I28</f>
        <v>622</v>
      </c>
      <c r="J36" s="36">
        <f>J35+J28</f>
        <v>494</v>
      </c>
      <c r="K36" s="36">
        <f>K35+K28</f>
        <v>124</v>
      </c>
      <c r="L36" s="36"/>
      <c r="M36" s="36">
        <f t="shared" ref="M36:S36" si="2">M35+M28</f>
        <v>10</v>
      </c>
      <c r="N36" s="36">
        <f t="shared" si="2"/>
        <v>14.5</v>
      </c>
      <c r="O36" s="36">
        <f t="shared" si="2"/>
        <v>7</v>
      </c>
      <c r="P36" s="36">
        <f t="shared" si="2"/>
        <v>7.5</v>
      </c>
      <c r="Q36" s="36">
        <f t="shared" si="2"/>
        <v>0</v>
      </c>
      <c r="R36" s="36">
        <f t="shared" si="2"/>
        <v>0</v>
      </c>
      <c r="S36" s="36">
        <f t="shared" si="2"/>
        <v>0</v>
      </c>
      <c r="T36" s="37">
        <f>I36/M89</f>
        <v>0.235249621785174</v>
      </c>
      <c r="U36" s="17"/>
    </row>
    <row r="37" spans="1:21">
      <c r="A37" s="11" t="s">
        <v>108</v>
      </c>
      <c r="B37" s="11" t="s">
        <v>109</v>
      </c>
      <c r="C37" s="9">
        <v>1</v>
      </c>
      <c r="D37" s="38" t="s">
        <v>110</v>
      </c>
      <c r="E37" s="39" t="s">
        <v>111</v>
      </c>
      <c r="F37" s="38" t="s">
        <v>28</v>
      </c>
      <c r="G37" s="38" t="s">
        <v>29</v>
      </c>
      <c r="H37" s="38">
        <v>2</v>
      </c>
      <c r="I37" s="40">
        <v>30</v>
      </c>
      <c r="J37" s="40">
        <v>14</v>
      </c>
      <c r="K37" s="40">
        <v>16</v>
      </c>
      <c r="L37" s="38">
        <v>1</v>
      </c>
      <c r="M37" s="40">
        <v>2</v>
      </c>
      <c r="N37" s="40"/>
      <c r="O37" s="40"/>
      <c r="P37" s="40"/>
      <c r="Q37" s="40"/>
      <c r="R37" s="40"/>
      <c r="S37" s="38" t="s">
        <v>30</v>
      </c>
      <c r="T37" s="41" t="s">
        <v>73</v>
      </c>
      <c r="U37" s="41"/>
    </row>
    <row r="38" spans="1:21">
      <c r="A38" s="12"/>
      <c r="B38" s="12"/>
      <c r="C38" s="9">
        <v>2</v>
      </c>
      <c r="D38" s="38" t="s">
        <v>112</v>
      </c>
      <c r="E38" s="39" t="s">
        <v>113</v>
      </c>
      <c r="F38" s="38" t="s">
        <v>28</v>
      </c>
      <c r="G38" s="38" t="s">
        <v>29</v>
      </c>
      <c r="H38" s="38">
        <v>2</v>
      </c>
      <c r="I38" s="40">
        <v>32</v>
      </c>
      <c r="J38" s="40">
        <v>30</v>
      </c>
      <c r="K38" s="40">
        <v>2</v>
      </c>
      <c r="L38" s="38">
        <v>3</v>
      </c>
      <c r="M38" s="40"/>
      <c r="N38" s="40"/>
      <c r="O38" s="40">
        <v>2</v>
      </c>
      <c r="P38" s="40"/>
      <c r="Q38" s="40"/>
      <c r="R38" s="40"/>
      <c r="S38" s="38" t="s">
        <v>30</v>
      </c>
      <c r="T38" s="41" t="s">
        <v>73</v>
      </c>
      <c r="U38" s="41"/>
    </row>
    <row r="39" spans="1:21" ht="15.95" customHeight="1">
      <c r="A39" s="12"/>
      <c r="B39" s="12"/>
      <c r="C39" s="9">
        <v>3</v>
      </c>
      <c r="D39" s="38" t="s">
        <v>114</v>
      </c>
      <c r="E39" s="39" t="s">
        <v>115</v>
      </c>
      <c r="F39" s="38" t="s">
        <v>116</v>
      </c>
      <c r="G39" s="38"/>
      <c r="H39" s="38">
        <v>8</v>
      </c>
      <c r="I39" s="40">
        <v>126</v>
      </c>
      <c r="J39" s="40">
        <v>26</v>
      </c>
      <c r="K39" s="40">
        <v>100</v>
      </c>
      <c r="L39" s="42" t="s">
        <v>38</v>
      </c>
      <c r="M39" s="40">
        <v>2</v>
      </c>
      <c r="N39" s="40">
        <v>2</v>
      </c>
      <c r="O39" s="40">
        <v>2</v>
      </c>
      <c r="P39" s="40">
        <v>2</v>
      </c>
      <c r="Q39" s="40"/>
      <c r="R39" s="40"/>
      <c r="S39" s="38" t="s">
        <v>30</v>
      </c>
      <c r="T39" s="41" t="s">
        <v>73</v>
      </c>
      <c r="U39" s="43" t="s">
        <v>117</v>
      </c>
    </row>
    <row r="40" spans="1:21">
      <c r="A40" s="12"/>
      <c r="B40" s="12"/>
      <c r="C40" s="9">
        <v>4</v>
      </c>
      <c r="D40" s="38" t="s">
        <v>118</v>
      </c>
      <c r="E40" s="39" t="s">
        <v>119</v>
      </c>
      <c r="F40" s="38" t="s">
        <v>116</v>
      </c>
      <c r="G40" s="38"/>
      <c r="H40" s="38">
        <v>2</v>
      </c>
      <c r="I40" s="40">
        <v>30</v>
      </c>
      <c r="J40" s="40">
        <v>2</v>
      </c>
      <c r="K40" s="40">
        <v>28</v>
      </c>
      <c r="L40" s="38">
        <v>1</v>
      </c>
      <c r="M40" s="40">
        <v>2</v>
      </c>
      <c r="N40" s="40"/>
      <c r="O40" s="40"/>
      <c r="P40" s="40"/>
      <c r="Q40" s="40"/>
      <c r="R40" s="40"/>
      <c r="S40" s="38" t="s">
        <v>30</v>
      </c>
      <c r="T40" s="41" t="s">
        <v>73</v>
      </c>
      <c r="U40" s="41"/>
    </row>
    <row r="41" spans="1:21">
      <c r="A41" s="12"/>
      <c r="B41" s="12"/>
      <c r="C41" s="9">
        <v>5</v>
      </c>
      <c r="D41" s="38" t="s">
        <v>120</v>
      </c>
      <c r="E41" s="39" t="s">
        <v>121</v>
      </c>
      <c r="F41" s="38" t="s">
        <v>28</v>
      </c>
      <c r="G41" s="38" t="s">
        <v>29</v>
      </c>
      <c r="H41" s="38">
        <v>2</v>
      </c>
      <c r="I41" s="40">
        <v>32</v>
      </c>
      <c r="J41" s="40">
        <v>12</v>
      </c>
      <c r="K41" s="40">
        <v>20</v>
      </c>
      <c r="L41" s="38">
        <v>3</v>
      </c>
      <c r="M41" s="40"/>
      <c r="N41" s="40"/>
      <c r="O41" s="40">
        <v>2</v>
      </c>
      <c r="P41" s="40"/>
      <c r="Q41" s="40"/>
      <c r="R41" s="40"/>
      <c r="S41" s="38" t="s">
        <v>30</v>
      </c>
      <c r="T41" s="41" t="s">
        <v>73</v>
      </c>
      <c r="U41" s="41"/>
    </row>
    <row r="42" spans="1:21" ht="16.5">
      <c r="A42" s="12"/>
      <c r="B42" s="12"/>
      <c r="C42" s="9">
        <v>6</v>
      </c>
      <c r="D42" s="38" t="s">
        <v>122</v>
      </c>
      <c r="E42" s="39" t="s">
        <v>123</v>
      </c>
      <c r="F42" s="38" t="s">
        <v>28</v>
      </c>
      <c r="G42" s="38" t="s">
        <v>29</v>
      </c>
      <c r="H42" s="38">
        <v>2</v>
      </c>
      <c r="I42" s="40">
        <v>32</v>
      </c>
      <c r="J42" s="40">
        <v>12</v>
      </c>
      <c r="K42" s="40">
        <v>20</v>
      </c>
      <c r="L42" s="44">
        <v>4</v>
      </c>
      <c r="M42" s="40"/>
      <c r="N42" s="40"/>
      <c r="O42" s="40"/>
      <c r="P42" s="40">
        <v>2</v>
      </c>
      <c r="Q42" s="40"/>
      <c r="R42" s="40"/>
      <c r="S42" s="38" t="s">
        <v>30</v>
      </c>
      <c r="T42" s="41" t="s">
        <v>73</v>
      </c>
      <c r="U42" s="41"/>
    </row>
    <row r="43" spans="1:21" ht="16.5">
      <c r="A43" s="12"/>
      <c r="B43" s="9"/>
      <c r="C43" s="9"/>
      <c r="D43" s="45" t="s">
        <v>81</v>
      </c>
      <c r="E43" s="46"/>
      <c r="F43" s="46"/>
      <c r="G43" s="46"/>
      <c r="H43" s="47">
        <f t="shared" ref="H43:K43" si="3">SUM(H37:H42)</f>
        <v>18</v>
      </c>
      <c r="I43" s="47">
        <f t="shared" si="3"/>
        <v>282</v>
      </c>
      <c r="J43" s="47">
        <f t="shared" si="3"/>
        <v>96</v>
      </c>
      <c r="K43" s="47">
        <f t="shared" si="3"/>
        <v>186</v>
      </c>
      <c r="L43" s="47"/>
      <c r="M43" s="48">
        <f>SUM(M37:M42)</f>
        <v>6</v>
      </c>
      <c r="N43" s="48">
        <v>2</v>
      </c>
      <c r="O43" s="48">
        <f>SUM(O37:O42)</f>
        <v>6</v>
      </c>
      <c r="P43" s="48">
        <f>SUM(P39:P42)</f>
        <v>4</v>
      </c>
      <c r="Q43" s="47"/>
      <c r="R43" s="47"/>
      <c r="S43" s="9"/>
      <c r="T43" s="9"/>
      <c r="U43" s="17"/>
    </row>
    <row r="44" spans="1:21">
      <c r="A44" s="12"/>
      <c r="B44" s="11" t="s">
        <v>124</v>
      </c>
      <c r="C44" s="9">
        <v>1</v>
      </c>
      <c r="D44" s="38" t="s">
        <v>125</v>
      </c>
      <c r="E44" s="39" t="s">
        <v>126</v>
      </c>
      <c r="F44" s="38" t="s">
        <v>28</v>
      </c>
      <c r="G44" s="38" t="s">
        <v>29</v>
      </c>
      <c r="H44" s="38">
        <v>2</v>
      </c>
      <c r="I44" s="40">
        <v>32</v>
      </c>
      <c r="J44" s="40">
        <v>16</v>
      </c>
      <c r="K44" s="40">
        <v>16</v>
      </c>
      <c r="L44" s="38">
        <v>3</v>
      </c>
      <c r="M44" s="40"/>
      <c r="N44" s="40"/>
      <c r="O44" s="40">
        <v>2</v>
      </c>
      <c r="P44" s="40"/>
      <c r="Q44" s="40"/>
      <c r="R44" s="40"/>
      <c r="S44" s="38" t="s">
        <v>48</v>
      </c>
      <c r="T44" s="41" t="s">
        <v>73</v>
      </c>
      <c r="U44" s="41"/>
    </row>
    <row r="45" spans="1:21">
      <c r="A45" s="12"/>
      <c r="B45" s="12"/>
      <c r="C45" s="9">
        <v>2</v>
      </c>
      <c r="D45" s="38" t="s">
        <v>127</v>
      </c>
      <c r="E45" s="39" t="s">
        <v>128</v>
      </c>
      <c r="F45" s="20" t="s">
        <v>28</v>
      </c>
      <c r="G45" s="38" t="s">
        <v>29</v>
      </c>
      <c r="H45" s="38">
        <v>2</v>
      </c>
      <c r="I45" s="40">
        <v>30</v>
      </c>
      <c r="J45" s="40">
        <v>20</v>
      </c>
      <c r="K45" s="40">
        <v>10</v>
      </c>
      <c r="L45" s="38">
        <v>1</v>
      </c>
      <c r="M45" s="40">
        <v>2</v>
      </c>
      <c r="N45" s="40"/>
      <c r="O45" s="40"/>
      <c r="P45" s="40"/>
      <c r="Q45" s="40"/>
      <c r="R45" s="40"/>
      <c r="S45" s="38" t="s">
        <v>48</v>
      </c>
      <c r="T45" s="41" t="s">
        <v>73</v>
      </c>
      <c r="U45" s="41"/>
    </row>
    <row r="46" spans="1:21">
      <c r="A46" s="12"/>
      <c r="B46" s="12"/>
      <c r="C46" s="9">
        <v>3</v>
      </c>
      <c r="D46" s="38" t="s">
        <v>129</v>
      </c>
      <c r="E46" s="39" t="s">
        <v>130</v>
      </c>
      <c r="F46" s="20" t="s">
        <v>28</v>
      </c>
      <c r="G46" s="38" t="s">
        <v>29</v>
      </c>
      <c r="H46" s="38">
        <v>2</v>
      </c>
      <c r="I46" s="40">
        <v>32</v>
      </c>
      <c r="J46" s="40">
        <v>16</v>
      </c>
      <c r="K46" s="40">
        <v>16</v>
      </c>
      <c r="L46" s="38">
        <v>2</v>
      </c>
      <c r="M46" s="40"/>
      <c r="N46" s="40">
        <v>2</v>
      </c>
      <c r="O46" s="40"/>
      <c r="P46" s="40"/>
      <c r="Q46" s="40"/>
      <c r="R46" s="40"/>
      <c r="S46" s="38" t="s">
        <v>48</v>
      </c>
      <c r="T46" s="41" t="s">
        <v>73</v>
      </c>
      <c r="U46" s="41"/>
    </row>
    <row r="47" spans="1:21">
      <c r="A47" s="11"/>
      <c r="B47" s="11"/>
      <c r="C47" s="9">
        <v>4</v>
      </c>
      <c r="D47" s="38" t="s">
        <v>131</v>
      </c>
      <c r="E47" s="39" t="s">
        <v>132</v>
      </c>
      <c r="F47" s="20" t="s">
        <v>28</v>
      </c>
      <c r="G47" s="38" t="s">
        <v>29</v>
      </c>
      <c r="H47" s="38">
        <v>2</v>
      </c>
      <c r="I47" s="40">
        <v>32</v>
      </c>
      <c r="J47" s="40">
        <v>16</v>
      </c>
      <c r="K47" s="40">
        <v>16</v>
      </c>
      <c r="L47" s="38">
        <v>4</v>
      </c>
      <c r="M47" s="40"/>
      <c r="N47" s="40"/>
      <c r="O47" s="40"/>
      <c r="P47" s="40">
        <v>2</v>
      </c>
      <c r="Q47" s="40"/>
      <c r="R47" s="40"/>
      <c r="S47" s="38" t="s">
        <v>48</v>
      </c>
      <c r="T47" s="41" t="s">
        <v>73</v>
      </c>
      <c r="U47" s="41"/>
    </row>
    <row r="48" spans="1:21">
      <c r="A48" s="11"/>
      <c r="B48" s="11"/>
      <c r="C48" s="9">
        <v>5</v>
      </c>
      <c r="D48" s="38" t="s">
        <v>133</v>
      </c>
      <c r="E48" s="39" t="s">
        <v>134</v>
      </c>
      <c r="F48" s="20" t="s">
        <v>116</v>
      </c>
      <c r="G48" s="38"/>
      <c r="H48" s="49">
        <v>4</v>
      </c>
      <c r="I48" s="40">
        <v>62</v>
      </c>
      <c r="J48" s="40">
        <v>4</v>
      </c>
      <c r="K48" s="40">
        <v>58</v>
      </c>
      <c r="L48" s="38" t="s">
        <v>135</v>
      </c>
      <c r="M48" s="40">
        <v>2</v>
      </c>
      <c r="N48" s="40">
        <v>2</v>
      </c>
      <c r="O48" s="40"/>
      <c r="P48" s="40"/>
      <c r="Q48" s="40"/>
      <c r="R48" s="40"/>
      <c r="S48" s="38" t="s">
        <v>48</v>
      </c>
      <c r="T48" s="41" t="s">
        <v>73</v>
      </c>
      <c r="U48" s="41"/>
    </row>
    <row r="49" spans="1:21">
      <c r="A49" s="11"/>
      <c r="B49" s="11"/>
      <c r="C49" s="9">
        <v>6</v>
      </c>
      <c r="D49" s="38" t="s">
        <v>136</v>
      </c>
      <c r="E49" s="39" t="s">
        <v>137</v>
      </c>
      <c r="F49" s="20" t="s">
        <v>116</v>
      </c>
      <c r="G49" s="38"/>
      <c r="H49" s="49">
        <v>4</v>
      </c>
      <c r="I49" s="40">
        <v>64</v>
      </c>
      <c r="J49" s="40">
        <v>4</v>
      </c>
      <c r="K49" s="40">
        <v>60</v>
      </c>
      <c r="L49" s="38" t="s">
        <v>138</v>
      </c>
      <c r="M49" s="40"/>
      <c r="N49" s="40"/>
      <c r="O49" s="40">
        <v>2</v>
      </c>
      <c r="P49" s="40">
        <v>2</v>
      </c>
      <c r="Q49" s="40"/>
      <c r="R49" s="40"/>
      <c r="S49" s="38" t="s">
        <v>48</v>
      </c>
      <c r="T49" s="41" t="s">
        <v>73</v>
      </c>
      <c r="U49" s="41"/>
    </row>
    <row r="50" spans="1:21">
      <c r="A50" s="11"/>
      <c r="B50" s="11"/>
      <c r="C50" s="9">
        <v>7</v>
      </c>
      <c r="D50" s="38" t="s">
        <v>139</v>
      </c>
      <c r="E50" s="21" t="s">
        <v>140</v>
      </c>
      <c r="F50" s="20" t="s">
        <v>116</v>
      </c>
      <c r="G50" s="38"/>
      <c r="H50" s="38">
        <v>32</v>
      </c>
      <c r="I50" s="40">
        <v>960</v>
      </c>
      <c r="J50" s="40"/>
      <c r="K50" s="40">
        <v>960</v>
      </c>
      <c r="L50" s="50" t="s">
        <v>141</v>
      </c>
      <c r="M50" s="40"/>
      <c r="N50" s="40"/>
      <c r="O50" s="40"/>
      <c r="P50" s="40"/>
      <c r="Q50" s="40" t="s">
        <v>142</v>
      </c>
      <c r="R50" s="40" t="s">
        <v>143</v>
      </c>
      <c r="S50" s="38"/>
      <c r="T50" s="41" t="s">
        <v>73</v>
      </c>
      <c r="U50" s="41"/>
    </row>
    <row r="51" spans="1:21">
      <c r="A51" s="11"/>
      <c r="B51" s="11"/>
      <c r="C51" s="9">
        <v>8</v>
      </c>
      <c r="D51" s="38" t="s">
        <v>144</v>
      </c>
      <c r="E51" s="21" t="s">
        <v>145</v>
      </c>
      <c r="F51" s="20" t="s">
        <v>37</v>
      </c>
      <c r="G51" s="38"/>
      <c r="H51" s="49">
        <v>3</v>
      </c>
      <c r="I51" s="40">
        <v>90</v>
      </c>
      <c r="J51" s="40"/>
      <c r="K51" s="40"/>
      <c r="L51" s="38">
        <v>6</v>
      </c>
      <c r="M51" s="40"/>
      <c r="N51" s="40"/>
      <c r="O51" s="40"/>
      <c r="P51" s="40"/>
      <c r="Q51" s="40"/>
      <c r="R51" s="40" t="s">
        <v>146</v>
      </c>
      <c r="S51" s="38"/>
      <c r="T51" s="41" t="s">
        <v>73</v>
      </c>
      <c r="U51" s="41"/>
    </row>
    <row r="52" spans="1:21" ht="16.5">
      <c r="A52" s="12"/>
      <c r="B52" s="12"/>
      <c r="C52" s="9">
        <v>9</v>
      </c>
      <c r="D52" s="38" t="s">
        <v>147</v>
      </c>
      <c r="E52" s="51" t="s">
        <v>148</v>
      </c>
      <c r="F52" s="20" t="s">
        <v>116</v>
      </c>
      <c r="G52" s="38"/>
      <c r="H52" s="52"/>
      <c r="I52" s="40"/>
      <c r="J52" s="40"/>
      <c r="K52" s="40"/>
      <c r="L52" s="38">
        <v>6</v>
      </c>
      <c r="M52" s="40"/>
      <c r="N52" s="40"/>
      <c r="O52" s="40"/>
      <c r="P52" s="40"/>
      <c r="Q52" s="40"/>
      <c r="R52" s="40" t="s">
        <v>149</v>
      </c>
      <c r="S52" s="38"/>
      <c r="T52" s="41" t="s">
        <v>73</v>
      </c>
      <c r="U52" s="41" t="s">
        <v>150</v>
      </c>
    </row>
    <row r="53" spans="1:21">
      <c r="A53" s="12"/>
      <c r="B53" s="9"/>
      <c r="C53" s="28" t="s">
        <v>81</v>
      </c>
      <c r="D53" s="33"/>
      <c r="E53" s="33"/>
      <c r="F53" s="33"/>
      <c r="G53" s="33"/>
      <c r="H53" s="25">
        <f t="shared" ref="H53:S53" si="4">SUM(H44:H52)</f>
        <v>51</v>
      </c>
      <c r="I53" s="25">
        <f t="shared" si="4"/>
        <v>1302</v>
      </c>
      <c r="J53" s="25">
        <f t="shared" si="4"/>
        <v>76</v>
      </c>
      <c r="K53" s="25">
        <f t="shared" si="4"/>
        <v>1136</v>
      </c>
      <c r="L53" s="25">
        <f t="shared" si="4"/>
        <v>22</v>
      </c>
      <c r="M53" s="25">
        <f t="shared" si="4"/>
        <v>4</v>
      </c>
      <c r="N53" s="25">
        <f t="shared" si="4"/>
        <v>4</v>
      </c>
      <c r="O53" s="25">
        <f t="shared" si="4"/>
        <v>4</v>
      </c>
      <c r="P53" s="25">
        <f t="shared" si="4"/>
        <v>4</v>
      </c>
      <c r="Q53" s="25">
        <f t="shared" si="4"/>
        <v>0</v>
      </c>
      <c r="R53" s="25">
        <f t="shared" si="4"/>
        <v>0</v>
      </c>
      <c r="S53" s="9">
        <f t="shared" si="4"/>
        <v>0</v>
      </c>
      <c r="T53" s="9"/>
      <c r="U53" s="17"/>
    </row>
    <row r="54" spans="1:21">
      <c r="A54" s="12"/>
      <c r="B54" s="11" t="s">
        <v>151</v>
      </c>
      <c r="C54" s="53">
        <v>1</v>
      </c>
      <c r="D54" s="38" t="s">
        <v>152</v>
      </c>
      <c r="E54" s="54" t="s">
        <v>153</v>
      </c>
      <c r="F54" s="55" t="s">
        <v>116</v>
      </c>
      <c r="G54" s="55"/>
      <c r="H54" s="55">
        <v>2</v>
      </c>
      <c r="I54" s="56">
        <v>32</v>
      </c>
      <c r="J54" s="56"/>
      <c r="K54" s="56">
        <v>32</v>
      </c>
      <c r="L54" s="56">
        <v>3</v>
      </c>
      <c r="M54" s="56"/>
      <c r="N54" s="56"/>
      <c r="O54" s="56">
        <v>2</v>
      </c>
      <c r="P54" s="56"/>
      <c r="Q54" s="56"/>
      <c r="R54" s="56"/>
      <c r="S54" s="55" t="s">
        <v>48</v>
      </c>
      <c r="T54" s="55" t="s">
        <v>73</v>
      </c>
      <c r="U54" s="55"/>
    </row>
    <row r="55" spans="1:21">
      <c r="A55" s="11"/>
      <c r="B55" s="11"/>
      <c r="C55" s="53">
        <v>2</v>
      </c>
      <c r="D55" s="38" t="s">
        <v>154</v>
      </c>
      <c r="E55" s="39" t="s">
        <v>155</v>
      </c>
      <c r="F55" s="55"/>
      <c r="G55" s="55"/>
      <c r="H55" s="55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5"/>
      <c r="T55" s="55"/>
      <c r="U55" s="55"/>
    </row>
    <row r="56" spans="1:21">
      <c r="A56" s="11"/>
      <c r="B56" s="11"/>
      <c r="C56" s="53">
        <v>3</v>
      </c>
      <c r="D56" s="38" t="s">
        <v>156</v>
      </c>
      <c r="E56" s="54" t="s">
        <v>157</v>
      </c>
      <c r="F56" s="55" t="s">
        <v>116</v>
      </c>
      <c r="G56" s="55"/>
      <c r="H56" s="55">
        <v>2</v>
      </c>
      <c r="I56" s="56">
        <v>32</v>
      </c>
      <c r="J56" s="56"/>
      <c r="K56" s="56">
        <v>32</v>
      </c>
      <c r="L56" s="56">
        <v>2</v>
      </c>
      <c r="M56" s="56"/>
      <c r="N56" s="56">
        <v>2</v>
      </c>
      <c r="O56" s="56"/>
      <c r="P56" s="56"/>
      <c r="Q56" s="56"/>
      <c r="R56" s="56"/>
      <c r="S56" s="55" t="s">
        <v>48</v>
      </c>
      <c r="T56" s="55" t="s">
        <v>73</v>
      </c>
      <c r="U56" s="55"/>
    </row>
    <row r="57" spans="1:21">
      <c r="A57" s="11"/>
      <c r="B57" s="11"/>
      <c r="C57" s="53">
        <v>4</v>
      </c>
      <c r="D57" s="38" t="s">
        <v>158</v>
      </c>
      <c r="E57" s="39" t="s">
        <v>159</v>
      </c>
      <c r="F57" s="55"/>
      <c r="G57" s="55"/>
      <c r="H57" s="55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5"/>
      <c r="T57" s="55"/>
      <c r="U57" s="55"/>
    </row>
    <row r="58" spans="1:21">
      <c r="A58" s="11"/>
      <c r="B58" s="11"/>
      <c r="C58" s="53">
        <v>5</v>
      </c>
      <c r="D58" s="38" t="s">
        <v>160</v>
      </c>
      <c r="E58" s="54" t="s">
        <v>161</v>
      </c>
      <c r="F58" s="55" t="s">
        <v>116</v>
      </c>
      <c r="G58" s="55"/>
      <c r="H58" s="55">
        <v>2</v>
      </c>
      <c r="I58" s="56">
        <v>30</v>
      </c>
      <c r="J58" s="56"/>
      <c r="K58" s="56">
        <v>30</v>
      </c>
      <c r="L58" s="56">
        <v>1</v>
      </c>
      <c r="M58" s="56">
        <v>2</v>
      </c>
      <c r="N58" s="56"/>
      <c r="O58" s="56"/>
      <c r="P58" s="56"/>
      <c r="Q58" s="56"/>
      <c r="R58" s="56"/>
      <c r="S58" s="55" t="s">
        <v>48</v>
      </c>
      <c r="T58" s="55" t="s">
        <v>73</v>
      </c>
      <c r="U58" s="55"/>
    </row>
    <row r="59" spans="1:21">
      <c r="A59" s="11"/>
      <c r="B59" s="11"/>
      <c r="C59" s="53">
        <v>6</v>
      </c>
      <c r="D59" s="38" t="s">
        <v>162</v>
      </c>
      <c r="E59" s="39" t="s">
        <v>163</v>
      </c>
      <c r="F59" s="55"/>
      <c r="G59" s="55"/>
      <c r="H59" s="55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5"/>
      <c r="T59" s="55"/>
      <c r="U59" s="55"/>
    </row>
    <row r="60" spans="1:21">
      <c r="A60" s="11"/>
      <c r="B60" s="11"/>
      <c r="C60" s="53">
        <v>7</v>
      </c>
      <c r="D60" s="38" t="s">
        <v>164</v>
      </c>
      <c r="E60" s="39" t="s">
        <v>165</v>
      </c>
      <c r="F60" s="55" t="s">
        <v>116</v>
      </c>
      <c r="G60" s="55"/>
      <c r="H60" s="55">
        <v>2</v>
      </c>
      <c r="I60" s="56">
        <v>32</v>
      </c>
      <c r="J60" s="56"/>
      <c r="K60" s="56">
        <v>32</v>
      </c>
      <c r="L60" s="56">
        <v>3</v>
      </c>
      <c r="M60" s="56"/>
      <c r="N60" s="56"/>
      <c r="O60" s="56">
        <v>2</v>
      </c>
      <c r="P60" s="56"/>
      <c r="Q60" s="56"/>
      <c r="R60" s="56"/>
      <c r="S60" s="55" t="s">
        <v>48</v>
      </c>
      <c r="T60" s="55" t="s">
        <v>73</v>
      </c>
      <c r="U60" s="57" t="s">
        <v>166</v>
      </c>
    </row>
    <row r="61" spans="1:21">
      <c r="A61" s="11"/>
      <c r="B61" s="11"/>
      <c r="C61" s="53">
        <v>8</v>
      </c>
      <c r="D61" s="38" t="s">
        <v>167</v>
      </c>
      <c r="E61" s="54" t="s">
        <v>168</v>
      </c>
      <c r="F61" s="55"/>
      <c r="G61" s="55"/>
      <c r="H61" s="55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5"/>
      <c r="T61" s="55"/>
      <c r="U61" s="57"/>
    </row>
    <row r="62" spans="1:21">
      <c r="A62" s="11"/>
      <c r="B62" s="11"/>
      <c r="C62" s="53">
        <v>9</v>
      </c>
      <c r="D62" s="38" t="s">
        <v>169</v>
      </c>
      <c r="E62" s="54" t="s">
        <v>170</v>
      </c>
      <c r="F62" s="55" t="s">
        <v>116</v>
      </c>
      <c r="G62" s="55"/>
      <c r="H62" s="55">
        <v>2</v>
      </c>
      <c r="I62" s="56">
        <v>32</v>
      </c>
      <c r="J62" s="56"/>
      <c r="K62" s="56">
        <v>32</v>
      </c>
      <c r="L62" s="56">
        <v>4</v>
      </c>
      <c r="M62" s="56"/>
      <c r="N62" s="56"/>
      <c r="O62" s="56"/>
      <c r="P62" s="56">
        <v>2</v>
      </c>
      <c r="Q62" s="56"/>
      <c r="R62" s="56"/>
      <c r="S62" s="55" t="s">
        <v>48</v>
      </c>
      <c r="T62" s="55" t="s">
        <v>73</v>
      </c>
      <c r="U62" s="55"/>
    </row>
    <row r="63" spans="1:21">
      <c r="A63" s="11"/>
      <c r="B63" s="11"/>
      <c r="C63" s="53">
        <v>10</v>
      </c>
      <c r="D63" s="38" t="s">
        <v>171</v>
      </c>
      <c r="E63" s="19" t="s">
        <v>155</v>
      </c>
      <c r="F63" s="55"/>
      <c r="G63" s="55"/>
      <c r="H63" s="55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5"/>
      <c r="T63" s="55"/>
      <c r="U63" s="55"/>
    </row>
    <row r="64" spans="1:21">
      <c r="A64" s="11"/>
      <c r="B64" s="11"/>
      <c r="C64" s="53">
        <v>11</v>
      </c>
      <c r="D64" s="38" t="s">
        <v>172</v>
      </c>
      <c r="E64" s="54" t="s">
        <v>173</v>
      </c>
      <c r="F64" s="55" t="s">
        <v>116</v>
      </c>
      <c r="G64" s="55"/>
      <c r="H64" s="55">
        <v>4</v>
      </c>
      <c r="I64" s="56">
        <v>64</v>
      </c>
      <c r="J64" s="56"/>
      <c r="K64" s="56">
        <v>64</v>
      </c>
      <c r="L64" s="56">
        <v>4</v>
      </c>
      <c r="M64" s="56"/>
      <c r="N64" s="56"/>
      <c r="O64" s="56"/>
      <c r="P64" s="56">
        <v>4</v>
      </c>
      <c r="Q64" s="56"/>
      <c r="R64" s="56"/>
      <c r="S64" s="55" t="s">
        <v>48</v>
      </c>
      <c r="T64" s="55" t="s">
        <v>73</v>
      </c>
      <c r="U64" s="55"/>
    </row>
    <row r="65" spans="1:21">
      <c r="A65" s="11"/>
      <c r="B65" s="11"/>
      <c r="C65" s="53">
        <v>12</v>
      </c>
      <c r="D65" s="38" t="s">
        <v>174</v>
      </c>
      <c r="E65" s="39" t="s">
        <v>175</v>
      </c>
      <c r="F65" s="55"/>
      <c r="G65" s="55"/>
      <c r="H65" s="55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5"/>
      <c r="T65" s="55"/>
      <c r="U65" s="55"/>
    </row>
    <row r="66" spans="1:21">
      <c r="A66" s="11"/>
      <c r="B66" s="11"/>
      <c r="C66" s="53">
        <v>13</v>
      </c>
      <c r="D66" s="38" t="s">
        <v>176</v>
      </c>
      <c r="E66" s="54" t="s">
        <v>177</v>
      </c>
      <c r="F66" s="55" t="s">
        <v>116</v>
      </c>
      <c r="G66" s="55"/>
      <c r="H66" s="55">
        <v>2</v>
      </c>
      <c r="I66" s="56">
        <v>32</v>
      </c>
      <c r="J66" s="56"/>
      <c r="K66" s="56">
        <v>32</v>
      </c>
      <c r="L66" s="56">
        <v>2</v>
      </c>
      <c r="M66" s="56"/>
      <c r="N66" s="56">
        <v>2</v>
      </c>
      <c r="O66" s="56"/>
      <c r="P66" s="56"/>
      <c r="Q66" s="56"/>
      <c r="R66" s="56"/>
      <c r="S66" s="55" t="s">
        <v>48</v>
      </c>
      <c r="T66" s="55" t="s">
        <v>73</v>
      </c>
      <c r="U66" s="55"/>
    </row>
    <row r="67" spans="1:21">
      <c r="A67" s="11"/>
      <c r="B67" s="11"/>
      <c r="C67" s="53">
        <v>14</v>
      </c>
      <c r="D67" s="38" t="s">
        <v>178</v>
      </c>
      <c r="E67" s="39" t="s">
        <v>179</v>
      </c>
      <c r="F67" s="55"/>
      <c r="G67" s="55"/>
      <c r="H67" s="55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5"/>
      <c r="T67" s="55"/>
      <c r="U67" s="55"/>
    </row>
    <row r="68" spans="1:21">
      <c r="A68" s="11"/>
      <c r="B68" s="11"/>
      <c r="C68" s="53">
        <v>15</v>
      </c>
      <c r="D68" s="38" t="s">
        <v>180</v>
      </c>
      <c r="E68" s="58" t="s">
        <v>181</v>
      </c>
      <c r="F68" s="55" t="s">
        <v>116</v>
      </c>
      <c r="G68" s="55"/>
      <c r="H68" s="55">
        <v>2</v>
      </c>
      <c r="I68" s="56">
        <v>32</v>
      </c>
      <c r="J68" s="56"/>
      <c r="K68" s="56">
        <v>32</v>
      </c>
      <c r="L68" s="56">
        <v>4</v>
      </c>
      <c r="M68" s="56"/>
      <c r="N68" s="56"/>
      <c r="O68" s="56"/>
      <c r="P68" s="56">
        <v>2</v>
      </c>
      <c r="Q68" s="56"/>
      <c r="R68" s="56"/>
      <c r="S68" s="55" t="s">
        <v>48</v>
      </c>
      <c r="T68" s="55" t="s">
        <v>73</v>
      </c>
      <c r="U68" s="55"/>
    </row>
    <row r="69" spans="1:21" ht="16.5">
      <c r="A69" s="11"/>
      <c r="B69" s="11"/>
      <c r="C69" s="53">
        <v>16</v>
      </c>
      <c r="D69" s="38" t="s">
        <v>182</v>
      </c>
      <c r="E69" s="59" t="s">
        <v>183</v>
      </c>
      <c r="F69" s="55"/>
      <c r="G69" s="55"/>
      <c r="H69" s="55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5"/>
      <c r="T69" s="55"/>
      <c r="U69" s="55"/>
    </row>
    <row r="70" spans="1:21">
      <c r="A70" s="11"/>
      <c r="B70" s="11"/>
      <c r="C70" s="53">
        <v>17</v>
      </c>
      <c r="D70" s="38" t="s">
        <v>184</v>
      </c>
      <c r="E70" s="54" t="s">
        <v>185</v>
      </c>
      <c r="F70" s="55" t="s">
        <v>116</v>
      </c>
      <c r="G70" s="55"/>
      <c r="H70" s="55">
        <v>2</v>
      </c>
      <c r="I70" s="56">
        <v>32</v>
      </c>
      <c r="J70" s="56"/>
      <c r="K70" s="56">
        <v>32</v>
      </c>
      <c r="L70" s="56">
        <v>1</v>
      </c>
      <c r="M70" s="56">
        <v>2</v>
      </c>
      <c r="N70" s="56"/>
      <c r="O70" s="56"/>
      <c r="P70" s="56"/>
      <c r="Q70" s="56"/>
      <c r="R70" s="56"/>
      <c r="S70" s="55" t="s">
        <v>48</v>
      </c>
      <c r="T70" s="55" t="s">
        <v>73</v>
      </c>
      <c r="U70" s="55"/>
    </row>
    <row r="71" spans="1:21" ht="16.5">
      <c r="A71" s="11"/>
      <c r="B71" s="11"/>
      <c r="C71" s="53">
        <v>18</v>
      </c>
      <c r="D71" s="38" t="s">
        <v>186</v>
      </c>
      <c r="E71" s="59" t="s">
        <v>187</v>
      </c>
      <c r="F71" s="55"/>
      <c r="G71" s="55"/>
      <c r="H71" s="55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5"/>
      <c r="T71" s="55"/>
      <c r="U71" s="55"/>
    </row>
    <row r="72" spans="1:21">
      <c r="A72" s="11"/>
      <c r="B72" s="11"/>
      <c r="C72" s="53">
        <v>19</v>
      </c>
      <c r="D72" s="38" t="s">
        <v>188</v>
      </c>
      <c r="E72" s="60" t="s">
        <v>189</v>
      </c>
      <c r="F72" s="55" t="s">
        <v>116</v>
      </c>
      <c r="G72" s="55"/>
      <c r="H72" s="55">
        <v>4</v>
      </c>
      <c r="I72" s="56">
        <v>64</v>
      </c>
      <c r="J72" s="56"/>
      <c r="K72" s="56">
        <v>64</v>
      </c>
      <c r="L72" s="56">
        <v>4</v>
      </c>
      <c r="M72" s="56"/>
      <c r="N72" s="56"/>
      <c r="O72" s="56">
        <v>4</v>
      </c>
      <c r="P72" s="56"/>
      <c r="Q72" s="56"/>
      <c r="R72" s="56"/>
      <c r="S72" s="55" t="s">
        <v>48</v>
      </c>
      <c r="T72" s="55" t="s">
        <v>73</v>
      </c>
      <c r="U72" s="55"/>
    </row>
    <row r="73" spans="1:21">
      <c r="A73" s="11"/>
      <c r="B73" s="11"/>
      <c r="C73" s="53">
        <v>20</v>
      </c>
      <c r="D73" s="38" t="s">
        <v>190</v>
      </c>
      <c r="E73" s="10" t="s">
        <v>191</v>
      </c>
      <c r="F73" s="55"/>
      <c r="G73" s="55"/>
      <c r="H73" s="55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5"/>
      <c r="T73" s="55"/>
      <c r="U73" s="55"/>
    </row>
    <row r="74" spans="1:21">
      <c r="A74" s="12"/>
      <c r="B74" s="12"/>
      <c r="C74" s="53">
        <v>21</v>
      </c>
      <c r="D74" s="38" t="s">
        <v>192</v>
      </c>
      <c r="E74" s="60" t="s">
        <v>193</v>
      </c>
      <c r="F74" s="55" t="s">
        <v>116</v>
      </c>
      <c r="G74" s="55"/>
      <c r="H74" s="55">
        <v>2</v>
      </c>
      <c r="I74" s="56">
        <v>32</v>
      </c>
      <c r="J74" s="56"/>
      <c r="K74" s="56">
        <v>32</v>
      </c>
      <c r="L74" s="56">
        <v>4</v>
      </c>
      <c r="M74" s="56"/>
      <c r="N74" s="56"/>
      <c r="O74" s="56"/>
      <c r="P74" s="56">
        <v>2</v>
      </c>
      <c r="Q74" s="56"/>
      <c r="R74" s="56"/>
      <c r="S74" s="55" t="s">
        <v>48</v>
      </c>
      <c r="T74" s="55" t="s">
        <v>73</v>
      </c>
      <c r="U74" s="55"/>
    </row>
    <row r="75" spans="1:21">
      <c r="A75" s="12"/>
      <c r="B75" s="12"/>
      <c r="C75" s="53">
        <v>22</v>
      </c>
      <c r="D75" s="38" t="s">
        <v>194</v>
      </c>
      <c r="E75" s="60" t="s">
        <v>195</v>
      </c>
      <c r="F75" s="55"/>
      <c r="G75" s="55"/>
      <c r="H75" s="55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5"/>
      <c r="T75" s="55"/>
      <c r="U75" s="55"/>
    </row>
    <row r="76" spans="1:21">
      <c r="A76" s="12"/>
      <c r="B76" s="12"/>
      <c r="C76" s="28" t="s">
        <v>81</v>
      </c>
      <c r="D76" s="33"/>
      <c r="E76" s="33"/>
      <c r="F76" s="33"/>
      <c r="G76" s="33"/>
      <c r="H76" s="25">
        <f t="shared" ref="H76:R76" si="5">SUM(H54:H75)</f>
        <v>26</v>
      </c>
      <c r="I76" s="25">
        <f t="shared" si="5"/>
        <v>414</v>
      </c>
      <c r="J76" s="25">
        <f t="shared" si="5"/>
        <v>0</v>
      </c>
      <c r="K76" s="25">
        <f t="shared" si="5"/>
        <v>414</v>
      </c>
      <c r="L76" s="25">
        <f t="shared" si="5"/>
        <v>32</v>
      </c>
      <c r="M76" s="25">
        <f t="shared" si="5"/>
        <v>4</v>
      </c>
      <c r="N76" s="25">
        <f t="shared" si="5"/>
        <v>4</v>
      </c>
      <c r="O76" s="25">
        <f t="shared" si="5"/>
        <v>8</v>
      </c>
      <c r="P76" s="25">
        <f t="shared" si="5"/>
        <v>10</v>
      </c>
      <c r="Q76" s="25">
        <f t="shared" si="5"/>
        <v>0</v>
      </c>
      <c r="R76" s="9">
        <f t="shared" si="5"/>
        <v>0</v>
      </c>
      <c r="S76" s="11"/>
      <c r="T76" s="12"/>
      <c r="U76" s="17"/>
    </row>
    <row r="77" spans="1:21">
      <c r="A77" s="12"/>
      <c r="B77" s="11" t="s">
        <v>196</v>
      </c>
      <c r="C77" s="12"/>
      <c r="D77" s="12"/>
      <c r="E77" s="12"/>
      <c r="F77" s="12"/>
      <c r="G77" s="12"/>
      <c r="H77" s="9">
        <f t="shared" ref="H77:R77" si="6">H76+H53+H43</f>
        <v>95</v>
      </c>
      <c r="I77" s="9">
        <f t="shared" si="6"/>
        <v>1998</v>
      </c>
      <c r="J77" s="9">
        <f t="shared" si="6"/>
        <v>172</v>
      </c>
      <c r="K77" s="9">
        <f t="shared" si="6"/>
        <v>1736</v>
      </c>
      <c r="L77" s="9">
        <f t="shared" si="6"/>
        <v>54</v>
      </c>
      <c r="M77" s="9">
        <f t="shared" si="6"/>
        <v>14</v>
      </c>
      <c r="N77" s="9">
        <f t="shared" si="6"/>
        <v>10</v>
      </c>
      <c r="O77" s="9">
        <f t="shared" si="6"/>
        <v>18</v>
      </c>
      <c r="P77" s="9">
        <f t="shared" si="6"/>
        <v>18</v>
      </c>
      <c r="Q77" s="9">
        <f t="shared" si="6"/>
        <v>0</v>
      </c>
      <c r="R77" s="9">
        <f t="shared" si="6"/>
        <v>0</v>
      </c>
      <c r="S77" s="61">
        <f>I77/M89</f>
        <v>0.75567322239031798</v>
      </c>
      <c r="T77" s="12"/>
      <c r="U77" s="17"/>
    </row>
    <row r="78" spans="1:21">
      <c r="A78" s="13" t="s">
        <v>197</v>
      </c>
      <c r="B78" s="13"/>
      <c r="C78" s="13"/>
      <c r="D78" s="13"/>
      <c r="E78" s="62" t="s">
        <v>198</v>
      </c>
      <c r="F78" s="62"/>
      <c r="G78" s="62"/>
      <c r="H78" s="62"/>
      <c r="I78" s="5"/>
      <c r="J78" s="5"/>
      <c r="K78" s="5"/>
      <c r="L78" s="5"/>
      <c r="M78" s="10"/>
      <c r="N78" s="10"/>
      <c r="O78" s="10"/>
      <c r="P78" s="10"/>
      <c r="Q78" s="9"/>
      <c r="R78" s="9"/>
      <c r="S78" s="9"/>
      <c r="T78" s="17"/>
      <c r="U78" s="17"/>
    </row>
    <row r="79" spans="1:21">
      <c r="A79" s="13" t="s">
        <v>199</v>
      </c>
      <c r="B79" s="13"/>
      <c r="C79" s="13"/>
      <c r="D79" s="13"/>
      <c r="E79" s="62" t="s">
        <v>200</v>
      </c>
      <c r="F79" s="62"/>
      <c r="G79" s="62"/>
      <c r="H79" s="4">
        <v>2</v>
      </c>
      <c r="I79" s="6"/>
      <c r="J79" s="7"/>
      <c r="K79" s="7"/>
      <c r="L79" s="7">
        <v>1</v>
      </c>
      <c r="M79" s="9" t="s">
        <v>201</v>
      </c>
      <c r="N79" s="9"/>
      <c r="O79" s="9"/>
      <c r="P79" s="9"/>
      <c r="Q79" s="9"/>
      <c r="R79" s="9"/>
      <c r="S79" s="9"/>
      <c r="T79" s="17"/>
      <c r="U79" s="21" t="s">
        <v>202</v>
      </c>
    </row>
    <row r="80" spans="1:21" ht="24">
      <c r="A80" s="13" t="s">
        <v>203</v>
      </c>
      <c r="B80" s="13"/>
      <c r="C80" s="13"/>
      <c r="D80" s="13"/>
      <c r="E80" s="62" t="s">
        <v>204</v>
      </c>
      <c r="F80" s="62"/>
      <c r="G80" s="62"/>
      <c r="H80" s="4">
        <v>1</v>
      </c>
      <c r="I80" s="6"/>
      <c r="J80" s="7"/>
      <c r="K80" s="7"/>
      <c r="L80" s="8" t="s">
        <v>101</v>
      </c>
      <c r="M80" s="9"/>
      <c r="N80" s="9" t="s">
        <v>205</v>
      </c>
      <c r="O80" s="9" t="s">
        <v>205</v>
      </c>
      <c r="P80" s="9" t="s">
        <v>205</v>
      </c>
      <c r="Q80" s="9"/>
      <c r="R80" s="9"/>
      <c r="S80" s="9"/>
      <c r="T80" s="17"/>
      <c r="U80" s="21" t="s">
        <v>206</v>
      </c>
    </row>
    <row r="81" spans="1:21">
      <c r="A81" s="13" t="s">
        <v>207</v>
      </c>
      <c r="B81" s="13"/>
      <c r="C81" s="13"/>
      <c r="D81" s="13"/>
      <c r="E81" s="62" t="s">
        <v>208</v>
      </c>
      <c r="F81" s="62"/>
      <c r="G81" s="62"/>
      <c r="H81" s="4">
        <v>1</v>
      </c>
      <c r="I81" s="6">
        <v>8</v>
      </c>
      <c r="J81" s="7"/>
      <c r="K81" s="7"/>
      <c r="L81" s="18" t="s">
        <v>38</v>
      </c>
      <c r="M81" s="9"/>
      <c r="N81" s="9"/>
      <c r="O81" s="9"/>
      <c r="P81" s="9"/>
      <c r="Q81" s="9"/>
      <c r="R81" s="9"/>
      <c r="S81" s="9"/>
      <c r="T81" s="17"/>
      <c r="U81" s="17"/>
    </row>
    <row r="82" spans="1:21">
      <c r="A82" s="13" t="s">
        <v>209</v>
      </c>
      <c r="B82" s="13"/>
      <c r="C82" s="13"/>
      <c r="D82" s="13"/>
      <c r="E82" s="62" t="s">
        <v>210</v>
      </c>
      <c r="F82" s="62"/>
      <c r="G82" s="62"/>
      <c r="H82" s="4">
        <v>4</v>
      </c>
      <c r="I82" s="6">
        <v>16</v>
      </c>
      <c r="J82" s="7"/>
      <c r="K82" s="7"/>
      <c r="L82" s="18" t="s">
        <v>38</v>
      </c>
      <c r="M82" s="9"/>
      <c r="N82" s="9"/>
      <c r="O82" s="9"/>
      <c r="P82" s="9"/>
      <c r="Q82" s="9"/>
      <c r="R82" s="9"/>
      <c r="S82" s="9"/>
      <c r="T82" s="17"/>
      <c r="U82" s="17"/>
    </row>
    <row r="83" spans="1:21">
      <c r="A83" s="13" t="s">
        <v>211</v>
      </c>
      <c r="B83" s="13"/>
      <c r="C83" s="13"/>
      <c r="D83" s="13"/>
      <c r="E83" s="62" t="s">
        <v>212</v>
      </c>
      <c r="F83" s="62"/>
      <c r="G83" s="62"/>
      <c r="H83" s="4">
        <v>1</v>
      </c>
      <c r="I83" s="6"/>
      <c r="J83" s="7"/>
      <c r="K83" s="7"/>
      <c r="L83" s="7">
        <v>6</v>
      </c>
      <c r="M83" s="9"/>
      <c r="N83" s="9"/>
      <c r="O83" s="9"/>
      <c r="P83" s="9" t="s">
        <v>205</v>
      </c>
      <c r="Q83" s="9"/>
      <c r="R83" s="9"/>
      <c r="S83" s="9"/>
      <c r="T83" s="17"/>
      <c r="U83" s="17"/>
    </row>
    <row r="84" spans="1:21">
      <c r="A84" s="11" t="s">
        <v>30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9" t="s">
        <v>213</v>
      </c>
      <c r="N84" s="9" t="s">
        <v>213</v>
      </c>
      <c r="O84" s="9" t="s">
        <v>213</v>
      </c>
      <c r="P84" s="9" t="s">
        <v>213</v>
      </c>
      <c r="Q84" s="9"/>
      <c r="R84" s="9"/>
      <c r="S84" s="9"/>
      <c r="T84" s="17"/>
      <c r="U84" s="17"/>
    </row>
    <row r="85" spans="1:21">
      <c r="A85" s="11" t="s">
        <v>214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9" t="s">
        <v>205</v>
      </c>
      <c r="N85" s="9" t="s">
        <v>205</v>
      </c>
      <c r="O85" s="9" t="s">
        <v>205</v>
      </c>
      <c r="P85" s="9" t="s">
        <v>205</v>
      </c>
      <c r="Q85" s="9"/>
      <c r="R85" s="9"/>
      <c r="S85" s="9"/>
      <c r="T85" s="17"/>
      <c r="U85" s="17"/>
    </row>
    <row r="86" spans="1:21">
      <c r="A86" s="11" t="s">
        <v>215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9"/>
      <c r="N86" s="9"/>
      <c r="O86" s="9"/>
      <c r="P86" s="9"/>
      <c r="Q86" s="9"/>
      <c r="R86" s="9"/>
      <c r="S86" s="9"/>
      <c r="T86" s="17"/>
      <c r="U86" s="17"/>
    </row>
    <row r="87" spans="1:21">
      <c r="A87" s="11" t="s">
        <v>216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9">
        <f t="shared" ref="M87:R87" si="7">M77+M36</f>
        <v>24</v>
      </c>
      <c r="N87" s="9">
        <f t="shared" si="7"/>
        <v>24.5</v>
      </c>
      <c r="O87" s="9">
        <f t="shared" si="7"/>
        <v>25</v>
      </c>
      <c r="P87" s="9">
        <f t="shared" si="7"/>
        <v>25.5</v>
      </c>
      <c r="Q87" s="9">
        <f t="shared" si="7"/>
        <v>0</v>
      </c>
      <c r="R87" s="9">
        <f t="shared" si="7"/>
        <v>0</v>
      </c>
      <c r="S87" s="9"/>
      <c r="T87" s="17"/>
      <c r="U87" s="17"/>
    </row>
    <row r="88" spans="1:21">
      <c r="A88" s="63" t="s">
        <v>81</v>
      </c>
      <c r="B88" s="63"/>
      <c r="C88" s="63"/>
      <c r="D88" s="63"/>
      <c r="E88" s="63"/>
      <c r="F88" s="63"/>
      <c r="G88" s="63"/>
      <c r="H88" s="25">
        <f>SUM(H79:H83)</f>
        <v>9</v>
      </c>
      <c r="I88" s="25">
        <v>24</v>
      </c>
      <c r="J88" s="28"/>
      <c r="K88" s="28"/>
      <c r="L88" s="28"/>
      <c r="M88" s="25"/>
      <c r="N88" s="64"/>
      <c r="O88" s="64"/>
      <c r="P88" s="64"/>
      <c r="Q88" s="9"/>
      <c r="R88" s="10"/>
      <c r="S88" s="10"/>
      <c r="T88" s="10"/>
      <c r="U88" s="17"/>
    </row>
    <row r="89" spans="1:21">
      <c r="A89" s="11" t="s">
        <v>217</v>
      </c>
      <c r="B89" s="12"/>
      <c r="C89" s="12"/>
      <c r="D89" s="12"/>
      <c r="E89" s="12"/>
      <c r="F89" s="12"/>
      <c r="G89" s="12"/>
      <c r="H89" s="28">
        <f>H77+H36+H88</f>
        <v>145</v>
      </c>
      <c r="I89" s="33"/>
      <c r="J89" s="33"/>
      <c r="K89" s="33"/>
      <c r="L89" s="33"/>
      <c r="M89" s="28">
        <f>I77+I36+I88</f>
        <v>2644</v>
      </c>
      <c r="N89" s="33"/>
      <c r="O89" s="33"/>
      <c r="P89" s="33"/>
      <c r="Q89" s="11" t="s">
        <v>218</v>
      </c>
      <c r="R89" s="12"/>
      <c r="S89" s="12"/>
      <c r="T89" s="12"/>
      <c r="U89" s="17"/>
    </row>
    <row r="90" spans="1:21">
      <c r="A90" s="11" t="s">
        <v>219</v>
      </c>
      <c r="B90" s="12"/>
      <c r="C90" s="12"/>
      <c r="D90" s="12"/>
      <c r="E90" s="12"/>
      <c r="F90" s="12"/>
      <c r="G90" s="12"/>
      <c r="H90" s="28">
        <f>H76+H35</f>
        <v>32</v>
      </c>
      <c r="I90" s="33"/>
      <c r="J90" s="33"/>
      <c r="K90" s="33"/>
      <c r="L90" s="33"/>
      <c r="M90" s="28">
        <f>I76+I35</f>
        <v>510</v>
      </c>
      <c r="N90" s="33"/>
      <c r="O90" s="33"/>
      <c r="P90" s="33"/>
      <c r="Q90" s="61">
        <f>M90/M89</f>
        <v>0.19288956127080201</v>
      </c>
      <c r="R90" s="12"/>
      <c r="S90" s="12"/>
      <c r="T90" s="12"/>
      <c r="U90" s="17"/>
    </row>
    <row r="91" spans="1:21">
      <c r="A91" s="11" t="s">
        <v>220</v>
      </c>
      <c r="B91" s="12"/>
      <c r="C91" s="12"/>
      <c r="D91" s="12"/>
      <c r="E91" s="12"/>
      <c r="F91" s="12"/>
      <c r="G91" s="12"/>
      <c r="H91" s="28" t="s">
        <v>218</v>
      </c>
      <c r="I91" s="33"/>
      <c r="J91" s="33"/>
      <c r="K91" s="33"/>
      <c r="L91" s="33"/>
      <c r="M91" s="28">
        <f>K77+K36</f>
        <v>1860</v>
      </c>
      <c r="N91" s="33"/>
      <c r="O91" s="33"/>
      <c r="P91" s="33"/>
      <c r="Q91" s="61">
        <f>M91/M89</f>
        <v>0.70347957639939496</v>
      </c>
      <c r="R91" s="12"/>
      <c r="S91" s="12"/>
      <c r="T91" s="12"/>
      <c r="U91" s="17"/>
    </row>
    <row r="92" spans="1:21">
      <c r="A92" s="9"/>
      <c r="B92" s="9"/>
      <c r="C92" s="9"/>
      <c r="D92" s="9"/>
      <c r="E92" s="17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7"/>
      <c r="U92" s="17"/>
    </row>
    <row r="93" spans="1:21" ht="186" customHeight="1">
      <c r="A93" s="11" t="s">
        <v>221</v>
      </c>
      <c r="B93" s="12"/>
      <c r="C93" s="16" t="s">
        <v>222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</row>
    <row r="94" spans="1:21" ht="186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ht="186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ht="186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21" ht="186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ht="186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ht="186" customHeight="1"/>
    <row r="100" spans="1:21" ht="186" customHeight="1"/>
    <row r="101" spans="1:21" ht="186" customHeight="1"/>
  </sheetData>
  <mergeCells count="255">
    <mergeCell ref="A1:U1"/>
    <mergeCell ref="F2:G2"/>
    <mergeCell ref="I2:K2"/>
    <mergeCell ref="M2:R2"/>
    <mergeCell ref="D21:G21"/>
    <mergeCell ref="C28:G28"/>
    <mergeCell ref="S28:T28"/>
    <mergeCell ref="C35:G35"/>
    <mergeCell ref="S35:T35"/>
    <mergeCell ref="C2:C5"/>
    <mergeCell ref="D2:D5"/>
    <mergeCell ref="E2:E5"/>
    <mergeCell ref="F3:F5"/>
    <mergeCell ref="G3:G5"/>
    <mergeCell ref="H2:H5"/>
    <mergeCell ref="H31:H34"/>
    <mergeCell ref="J3:J5"/>
    <mergeCell ref="J31:J34"/>
    <mergeCell ref="L2:L5"/>
    <mergeCell ref="N30:N34"/>
    <mergeCell ref="P30:P34"/>
    <mergeCell ref="T2:T5"/>
    <mergeCell ref="A2:B5"/>
    <mergeCell ref="B36:G36"/>
    <mergeCell ref="D43:G43"/>
    <mergeCell ref="C53:G53"/>
    <mergeCell ref="C76:G76"/>
    <mergeCell ref="S76:T76"/>
    <mergeCell ref="B77:G77"/>
    <mergeCell ref="S77:T77"/>
    <mergeCell ref="A78:D78"/>
    <mergeCell ref="E78:H78"/>
    <mergeCell ref="G60:G61"/>
    <mergeCell ref="G62:G63"/>
    <mergeCell ref="G64:G65"/>
    <mergeCell ref="G66:G67"/>
    <mergeCell ref="G68:G69"/>
    <mergeCell ref="G70:G71"/>
    <mergeCell ref="G72:G73"/>
    <mergeCell ref="G74:G75"/>
    <mergeCell ref="H54:H55"/>
    <mergeCell ref="H56:H57"/>
    <mergeCell ref="H58:H59"/>
    <mergeCell ref="H60:H61"/>
    <mergeCell ref="H62:H63"/>
    <mergeCell ref="H64:H65"/>
    <mergeCell ref="H66:H67"/>
    <mergeCell ref="A79:D79"/>
    <mergeCell ref="E79:G79"/>
    <mergeCell ref="A80:D80"/>
    <mergeCell ref="E80:G80"/>
    <mergeCell ref="A81:D81"/>
    <mergeCell ref="E81:G81"/>
    <mergeCell ref="A82:D82"/>
    <mergeCell ref="E82:G82"/>
    <mergeCell ref="A83:D83"/>
    <mergeCell ref="E83:G83"/>
    <mergeCell ref="A84:L84"/>
    <mergeCell ref="A85:L85"/>
    <mergeCell ref="A86:L86"/>
    <mergeCell ref="A87:L87"/>
    <mergeCell ref="A88:G88"/>
    <mergeCell ref="J88:L88"/>
    <mergeCell ref="A89:G89"/>
    <mergeCell ref="H89:L89"/>
    <mergeCell ref="M89:P89"/>
    <mergeCell ref="Q89:T89"/>
    <mergeCell ref="A90:G90"/>
    <mergeCell ref="H90:L90"/>
    <mergeCell ref="M90:P90"/>
    <mergeCell ref="Q90:T90"/>
    <mergeCell ref="A91:G91"/>
    <mergeCell ref="H91:L91"/>
    <mergeCell ref="M91:P91"/>
    <mergeCell ref="Q91:T91"/>
    <mergeCell ref="A93:B93"/>
    <mergeCell ref="C93:U93"/>
    <mergeCell ref="A6:A21"/>
    <mergeCell ref="A37:A77"/>
    <mergeCell ref="B6:B21"/>
    <mergeCell ref="B22:B26"/>
    <mergeCell ref="B30:B35"/>
    <mergeCell ref="B37:B42"/>
    <mergeCell ref="B44:B52"/>
    <mergeCell ref="B54:B76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G54:G55"/>
    <mergeCell ref="G56:G57"/>
    <mergeCell ref="G58:G59"/>
    <mergeCell ref="H68:H69"/>
    <mergeCell ref="H70:H71"/>
    <mergeCell ref="H72:H73"/>
    <mergeCell ref="H74:H75"/>
    <mergeCell ref="I3:I5"/>
    <mergeCell ref="I31:I34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J72:J73"/>
    <mergeCell ref="J74:J75"/>
    <mergeCell ref="K3:K5"/>
    <mergeCell ref="K31:K34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L72:L73"/>
    <mergeCell ref="L74:L75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N72:N73"/>
    <mergeCell ref="N74:N75"/>
    <mergeCell ref="O30:O34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N54:N55"/>
    <mergeCell ref="N56:N57"/>
    <mergeCell ref="N58:N59"/>
    <mergeCell ref="N60:N61"/>
    <mergeCell ref="N62:N63"/>
    <mergeCell ref="N64:N65"/>
    <mergeCell ref="N66:N67"/>
    <mergeCell ref="N68:N69"/>
    <mergeCell ref="N70:N71"/>
    <mergeCell ref="P72:P73"/>
    <mergeCell ref="P74:P75"/>
    <mergeCell ref="Q54:Q55"/>
    <mergeCell ref="Q56:Q57"/>
    <mergeCell ref="Q58:Q59"/>
    <mergeCell ref="Q60:Q61"/>
    <mergeCell ref="Q62:Q63"/>
    <mergeCell ref="Q64:Q65"/>
    <mergeCell ref="Q66:Q67"/>
    <mergeCell ref="Q68:Q69"/>
    <mergeCell ref="Q70:Q71"/>
    <mergeCell ref="Q72:Q73"/>
    <mergeCell ref="Q74:Q75"/>
    <mergeCell ref="P54:P55"/>
    <mergeCell ref="P56:P57"/>
    <mergeCell ref="P58:P59"/>
    <mergeCell ref="P60:P61"/>
    <mergeCell ref="P62:P63"/>
    <mergeCell ref="P64:P65"/>
    <mergeCell ref="P66:P67"/>
    <mergeCell ref="P68:P69"/>
    <mergeCell ref="P70:P71"/>
    <mergeCell ref="T70:T71"/>
    <mergeCell ref="R72:R73"/>
    <mergeCell ref="R74:R75"/>
    <mergeCell ref="S2:S5"/>
    <mergeCell ref="S54:S55"/>
    <mergeCell ref="S56:S57"/>
    <mergeCell ref="S58:S59"/>
    <mergeCell ref="S60:S61"/>
    <mergeCell ref="S62:S63"/>
    <mergeCell ref="S64:S65"/>
    <mergeCell ref="S66:S67"/>
    <mergeCell ref="S68:S69"/>
    <mergeCell ref="S70:S71"/>
    <mergeCell ref="S72:S73"/>
    <mergeCell ref="S74:S75"/>
    <mergeCell ref="R54:R55"/>
    <mergeCell ref="R56:R57"/>
    <mergeCell ref="R58:R59"/>
    <mergeCell ref="R60:R61"/>
    <mergeCell ref="R62:R63"/>
    <mergeCell ref="R64:R65"/>
    <mergeCell ref="R66:R67"/>
    <mergeCell ref="R68:R69"/>
    <mergeCell ref="R70:R71"/>
    <mergeCell ref="T72:T73"/>
    <mergeCell ref="T74:T75"/>
    <mergeCell ref="U2:U5"/>
    <mergeCell ref="U15:U16"/>
    <mergeCell ref="U30:U32"/>
    <mergeCell ref="U54:U55"/>
    <mergeCell ref="U56:U57"/>
    <mergeCell ref="U58:U59"/>
    <mergeCell ref="U60:U61"/>
    <mergeCell ref="U62:U63"/>
    <mergeCell ref="U64:U65"/>
    <mergeCell ref="U66:U67"/>
    <mergeCell ref="U68:U69"/>
    <mergeCell ref="U70:U71"/>
    <mergeCell ref="U72:U73"/>
    <mergeCell ref="U74:U75"/>
    <mergeCell ref="T54:T55"/>
    <mergeCell ref="T56:T57"/>
    <mergeCell ref="T58:T59"/>
    <mergeCell ref="T60:T61"/>
    <mergeCell ref="T62:T63"/>
    <mergeCell ref="T64:T65"/>
    <mergeCell ref="T66:T67"/>
    <mergeCell ref="T68:T69"/>
  </mergeCells>
  <phoneticPr fontId="19" type="noConversion"/>
  <pageMargins left="0.118055555555556" right="0.118055555555556" top="1" bottom="0.27500000000000002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yanjuan guo</cp:lastModifiedBy>
  <dcterms:created xsi:type="dcterms:W3CDTF">2024-11-15T15:41:00Z</dcterms:created>
  <dcterms:modified xsi:type="dcterms:W3CDTF">2025-08-26T05:25:33Z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E4B466B40EB74BBA927ECF071EB94E58_13</vt:lpwstr>
  </property>
  <property fmtid="{D5CDD505-2E9C-101B-9397-08002B2CF9AE}" pid="3" name="KSOProductBuildVer">
    <vt:lpwstr>2052-12.1.0.21915</vt:lpwstr>
  </property>
</Properties>
</file>